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3لغات" sheetId="9" r:id="rId1"/>
    <sheet name="3آ.ف" sheetId="3" r:id="rId2"/>
    <sheet name="2ع.ت3" sheetId="8" r:id="rId3"/>
    <sheet name="2ع.ت2" sheetId="7" r:id="rId4"/>
    <sheet name="2ع.ت1" sheetId="6" r:id="rId5"/>
  </sheets>
  <externalReferences>
    <externalReference r:id="rId6"/>
    <externalReference r:id="rId7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4">'2ع.ت1'!$A$7:$G$43,'2ع.ت1'!$H$7:$H$43</definedName>
    <definedName name="kh_note" localSheetId="3">'2ع.ت2'!$A$7:$G$45,'2ع.ت2'!$H$7:$H$45</definedName>
    <definedName name="kh_note" localSheetId="2">'2ع.ت3'!$A$7:$G$46,'2ع.ت3'!$H$7:$H$46</definedName>
    <definedName name="kh_note" localSheetId="1">'3آ.ف'!$A$7:$G$67,'3آ.ف'!$H$7:$H$67</definedName>
    <definedName name="kh_note" localSheetId="0">'2ع.ت2'!$A$7:$G$45,'2ع.ت2'!$H$7:$H$45</definedName>
    <definedName name="kh_note">'[2]1ع.ت5'!$A$7:$G$47,'[2]1ع.ت5'!$H$7:$H$47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4">'2ع.ت1'!$J$6</definedName>
    <definedName name="pos_cof" localSheetId="3">'2ع.ت2'!$J$6</definedName>
    <definedName name="pos_cof" localSheetId="2">'2ع.ت3'!$J$6</definedName>
    <definedName name="pos_cof" localSheetId="1">'3آ.ف'!$J$6</definedName>
    <definedName name="pos_cof" localSheetId="0">'2ع.ت2'!$J$6</definedName>
    <definedName name="pos_cof">'[2]1ع.ت5'!$J$6</definedName>
    <definedName name="pos_mat" localSheetId="4">'2ع.ت1'!$G$4</definedName>
    <definedName name="pos_mat" localSheetId="3">'2ع.ت2'!$G$4</definedName>
    <definedName name="pos_mat" localSheetId="2">'2ع.ت3'!$G$4</definedName>
    <definedName name="pos_mat" localSheetId="1">'3آ.ف'!$G$4</definedName>
    <definedName name="pos_mat" localSheetId="0">'2ع.ت2'!$G$4</definedName>
    <definedName name="pos_mat">'[2]1ع.ت5'!$G$4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4">'2ع.ت1'!$A$1:$L$35</definedName>
    <definedName name="_xlnm.Print_Area" localSheetId="3">'2ع.ت2'!$A$1:$L$37</definedName>
    <definedName name="_xlnm.Print_Area" localSheetId="2">'2ع.ت3'!$A$1:$L$35</definedName>
    <definedName name="_xlnm.Print_Area" localSheetId="1">'3آ.ف'!$A$1:$K$56</definedName>
    <definedName name="_xlnm.Print_Area" localSheetId="0">'3لغات'!$A$1:$M$37</definedName>
  </definedNames>
  <calcPr calcId="124519"/>
</workbook>
</file>

<file path=xl/calcChain.xml><?xml version="1.0" encoding="utf-8"?>
<calcChain xmlns="http://schemas.openxmlformats.org/spreadsheetml/2006/main">
  <c r="A1" i="9"/>
  <c r="G1"/>
  <c r="F2"/>
  <c r="K2"/>
  <c r="F4"/>
  <c r="J6"/>
  <c r="O6"/>
  <c r="I37" i="8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N6"/>
  <c r="F4"/>
  <c r="K2"/>
  <c r="F2"/>
  <c r="G1"/>
  <c r="A1"/>
  <c r="A1" i="7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A1" i="6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K55" i="3" l="1"/>
  <c r="G1"/>
  <c r="M6"/>
  <c r="F4"/>
  <c r="K2"/>
  <c r="F2"/>
  <c r="A1"/>
</calcChain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350</t>
        </r>
      </text>
    </comment>
    <comment ref="A8" authorId="0">
      <text>
        <r>
          <rPr>
            <sz val="9"/>
            <color indexed="81"/>
            <rFont val="Tahoma"/>
          </rPr>
          <t>351</t>
        </r>
      </text>
    </comment>
    <comment ref="A9" authorId="0">
      <text>
        <r>
          <rPr>
            <sz val="9"/>
            <color indexed="81"/>
            <rFont val="Tahoma"/>
          </rPr>
          <t>352</t>
        </r>
      </text>
    </comment>
    <comment ref="A10" authorId="0">
      <text>
        <r>
          <rPr>
            <sz val="9"/>
            <color indexed="81"/>
            <rFont val="Tahoma"/>
          </rPr>
          <t>353</t>
        </r>
      </text>
    </comment>
    <comment ref="A11" authorId="0">
      <text>
        <r>
          <rPr>
            <sz val="9"/>
            <color indexed="81"/>
            <rFont val="Tahoma"/>
          </rPr>
          <t>354</t>
        </r>
      </text>
    </comment>
    <comment ref="A12" authorId="0">
      <text>
        <r>
          <rPr>
            <sz val="9"/>
            <color indexed="81"/>
            <rFont val="Tahoma"/>
          </rPr>
          <t>355</t>
        </r>
      </text>
    </comment>
    <comment ref="A13" authorId="0">
      <text>
        <r>
          <rPr>
            <sz val="9"/>
            <color indexed="81"/>
            <rFont val="Tahoma"/>
          </rPr>
          <t>356</t>
        </r>
      </text>
    </comment>
    <comment ref="A14" authorId="0">
      <text>
        <r>
          <rPr>
            <sz val="9"/>
            <color indexed="81"/>
            <rFont val="Tahoma"/>
          </rPr>
          <t>357</t>
        </r>
      </text>
    </comment>
    <comment ref="A15" authorId="0">
      <text>
        <r>
          <rPr>
            <sz val="9"/>
            <color indexed="81"/>
            <rFont val="Tahoma"/>
          </rPr>
          <t>358</t>
        </r>
      </text>
    </comment>
    <comment ref="A16" authorId="0">
      <text>
        <r>
          <rPr>
            <sz val="9"/>
            <color indexed="81"/>
            <rFont val="Tahoma"/>
          </rPr>
          <t>359</t>
        </r>
      </text>
    </comment>
    <comment ref="A17" authorId="0">
      <text>
        <r>
          <rPr>
            <sz val="9"/>
            <color indexed="81"/>
            <rFont val="Tahoma"/>
          </rPr>
          <t>360</t>
        </r>
      </text>
    </comment>
    <comment ref="A18" authorId="0">
      <text>
        <r>
          <rPr>
            <sz val="9"/>
            <color indexed="81"/>
            <rFont val="Tahoma"/>
          </rPr>
          <t>361</t>
        </r>
      </text>
    </comment>
    <comment ref="A19" authorId="0">
      <text>
        <r>
          <rPr>
            <sz val="9"/>
            <color indexed="81"/>
            <rFont val="Tahoma"/>
          </rPr>
          <t>362</t>
        </r>
      </text>
    </comment>
    <comment ref="A20" authorId="0">
      <text>
        <r>
          <rPr>
            <sz val="9"/>
            <color indexed="81"/>
            <rFont val="Tahoma"/>
          </rPr>
          <t>363</t>
        </r>
      </text>
    </comment>
    <comment ref="A21" authorId="0">
      <text>
        <r>
          <rPr>
            <sz val="9"/>
            <color indexed="81"/>
            <rFont val="Tahoma"/>
          </rPr>
          <t>364</t>
        </r>
      </text>
    </comment>
    <comment ref="A22" authorId="0">
      <text>
        <r>
          <rPr>
            <sz val="9"/>
            <color indexed="81"/>
            <rFont val="Tahoma"/>
          </rPr>
          <t>365</t>
        </r>
      </text>
    </comment>
    <comment ref="A23" authorId="0">
      <text>
        <r>
          <rPr>
            <sz val="9"/>
            <color indexed="81"/>
            <rFont val="Tahoma"/>
          </rPr>
          <t>366</t>
        </r>
      </text>
    </comment>
    <comment ref="A24" authorId="0">
      <text>
        <r>
          <rPr>
            <sz val="9"/>
            <color indexed="81"/>
            <rFont val="Tahoma"/>
          </rPr>
          <t>367</t>
        </r>
      </text>
    </comment>
    <comment ref="A25" authorId="0">
      <text>
        <r>
          <rPr>
            <sz val="9"/>
            <color indexed="81"/>
            <rFont val="Tahoma"/>
          </rPr>
          <t>368</t>
        </r>
      </text>
    </comment>
    <comment ref="A26" authorId="0">
      <text>
        <r>
          <rPr>
            <sz val="9"/>
            <color indexed="81"/>
            <rFont val="Tahoma"/>
          </rPr>
          <t>369</t>
        </r>
      </text>
    </comment>
    <comment ref="A27" authorId="0">
      <text>
        <r>
          <rPr>
            <sz val="9"/>
            <color indexed="81"/>
            <rFont val="Tahoma"/>
          </rPr>
          <t>370</t>
        </r>
      </text>
    </comment>
    <comment ref="A28" authorId="0">
      <text>
        <r>
          <rPr>
            <sz val="9"/>
            <color indexed="81"/>
            <rFont val="Tahoma"/>
          </rPr>
          <t>371</t>
        </r>
      </text>
    </comment>
    <comment ref="A29" authorId="0">
      <text>
        <r>
          <rPr>
            <sz val="9"/>
            <color indexed="81"/>
            <rFont val="Tahoma"/>
          </rPr>
          <t>372</t>
        </r>
      </text>
    </comment>
    <comment ref="A30" authorId="0">
      <text>
        <r>
          <rPr>
            <sz val="9"/>
            <color indexed="81"/>
            <rFont val="Tahoma"/>
          </rPr>
          <t>373</t>
        </r>
      </text>
    </comment>
    <comment ref="A31" authorId="0">
      <text>
        <r>
          <rPr>
            <sz val="9"/>
            <color indexed="81"/>
            <rFont val="Tahoma"/>
          </rPr>
          <t>374</t>
        </r>
      </text>
    </comment>
    <comment ref="A32" authorId="0">
      <text>
        <r>
          <rPr>
            <sz val="9"/>
            <color indexed="81"/>
            <rFont val="Tahoma"/>
          </rPr>
          <t>375</t>
        </r>
      </text>
    </comment>
    <comment ref="A33" authorId="0">
      <text>
        <r>
          <rPr>
            <sz val="9"/>
            <color indexed="81"/>
            <rFont val="Tahoma"/>
          </rPr>
          <t>376</t>
        </r>
      </text>
    </comment>
    <comment ref="A34" authorId="0">
      <text>
        <r>
          <rPr>
            <sz val="9"/>
            <color indexed="81"/>
            <rFont val="Tahoma"/>
          </rPr>
          <t>377</t>
        </r>
      </text>
    </comment>
    <comment ref="A35" authorId="0">
      <text>
        <r>
          <rPr>
            <sz val="9"/>
            <color indexed="81"/>
            <rFont val="Tahoma"/>
          </rPr>
          <t>378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350</t>
        </r>
      </text>
    </comment>
    <comment ref="A8" authorId="0">
      <text>
        <r>
          <rPr>
            <sz val="9"/>
            <color indexed="81"/>
            <rFont val="Tahoma"/>
          </rPr>
          <t>351</t>
        </r>
      </text>
    </comment>
    <comment ref="A9" authorId="0">
      <text>
        <r>
          <rPr>
            <sz val="9"/>
            <color indexed="81"/>
            <rFont val="Tahoma"/>
          </rPr>
          <t>352</t>
        </r>
      </text>
    </comment>
    <comment ref="A10" authorId="0">
      <text>
        <r>
          <rPr>
            <sz val="9"/>
            <color indexed="81"/>
            <rFont val="Tahoma"/>
          </rPr>
          <t>353</t>
        </r>
      </text>
    </comment>
    <comment ref="A11" authorId="0">
      <text>
        <r>
          <rPr>
            <sz val="9"/>
            <color indexed="81"/>
            <rFont val="Tahoma"/>
          </rPr>
          <t>354</t>
        </r>
      </text>
    </comment>
    <comment ref="A12" authorId="0">
      <text>
        <r>
          <rPr>
            <sz val="9"/>
            <color indexed="81"/>
            <rFont val="Tahoma"/>
          </rPr>
          <t>355</t>
        </r>
      </text>
    </comment>
    <comment ref="A13" authorId="0">
      <text>
        <r>
          <rPr>
            <sz val="9"/>
            <color indexed="81"/>
            <rFont val="Tahoma"/>
          </rPr>
          <t>356</t>
        </r>
      </text>
    </comment>
    <comment ref="A14" authorId="0">
      <text>
        <r>
          <rPr>
            <sz val="9"/>
            <color indexed="81"/>
            <rFont val="Tahoma"/>
          </rPr>
          <t>357</t>
        </r>
      </text>
    </comment>
    <comment ref="A15" authorId="0">
      <text>
        <r>
          <rPr>
            <sz val="9"/>
            <color indexed="81"/>
            <rFont val="Tahoma"/>
          </rPr>
          <t>358</t>
        </r>
      </text>
    </comment>
    <comment ref="A16" authorId="0">
      <text>
        <r>
          <rPr>
            <sz val="9"/>
            <color indexed="81"/>
            <rFont val="Tahoma"/>
          </rPr>
          <t>359</t>
        </r>
      </text>
    </comment>
    <comment ref="A17" authorId="0">
      <text>
        <r>
          <rPr>
            <sz val="9"/>
            <color indexed="81"/>
            <rFont val="Tahoma"/>
          </rPr>
          <t>360</t>
        </r>
      </text>
    </comment>
    <comment ref="A18" authorId="0">
      <text>
        <r>
          <rPr>
            <sz val="9"/>
            <color indexed="81"/>
            <rFont val="Tahoma"/>
          </rPr>
          <t>361</t>
        </r>
      </text>
    </comment>
    <comment ref="A19" authorId="0">
      <text>
        <r>
          <rPr>
            <sz val="9"/>
            <color indexed="81"/>
            <rFont val="Tahoma"/>
          </rPr>
          <t>362</t>
        </r>
      </text>
    </comment>
    <comment ref="A20" authorId="0">
      <text>
        <r>
          <rPr>
            <sz val="9"/>
            <color indexed="81"/>
            <rFont val="Tahoma"/>
          </rPr>
          <t>363</t>
        </r>
      </text>
    </comment>
    <comment ref="A21" authorId="0">
      <text>
        <r>
          <rPr>
            <sz val="9"/>
            <color indexed="81"/>
            <rFont val="Tahoma"/>
          </rPr>
          <t>364</t>
        </r>
      </text>
    </comment>
    <comment ref="A22" authorId="0">
      <text>
        <r>
          <rPr>
            <sz val="9"/>
            <color indexed="81"/>
            <rFont val="Tahoma"/>
          </rPr>
          <t>365</t>
        </r>
      </text>
    </comment>
    <comment ref="A23" authorId="0">
      <text>
        <r>
          <rPr>
            <sz val="9"/>
            <color indexed="81"/>
            <rFont val="Tahoma"/>
          </rPr>
          <t>366</t>
        </r>
      </text>
    </comment>
    <comment ref="A24" authorId="0">
      <text>
        <r>
          <rPr>
            <sz val="9"/>
            <color indexed="81"/>
            <rFont val="Tahoma"/>
          </rPr>
          <t>367</t>
        </r>
      </text>
    </comment>
    <comment ref="A25" authorId="0">
      <text>
        <r>
          <rPr>
            <sz val="9"/>
            <color indexed="81"/>
            <rFont val="Tahoma"/>
          </rPr>
          <t>368</t>
        </r>
      </text>
    </comment>
    <comment ref="A26" authorId="0">
      <text>
        <r>
          <rPr>
            <sz val="9"/>
            <color indexed="81"/>
            <rFont val="Tahoma"/>
          </rPr>
          <t>369</t>
        </r>
      </text>
    </comment>
    <comment ref="A27" authorId="0">
      <text>
        <r>
          <rPr>
            <sz val="9"/>
            <color indexed="81"/>
            <rFont val="Tahoma"/>
          </rPr>
          <t>370</t>
        </r>
      </text>
    </comment>
    <comment ref="A28" authorId="0">
      <text>
        <r>
          <rPr>
            <sz val="9"/>
            <color indexed="81"/>
            <rFont val="Tahoma"/>
          </rPr>
          <t>371</t>
        </r>
      </text>
    </comment>
    <comment ref="A29" authorId="0">
      <text>
        <r>
          <rPr>
            <sz val="9"/>
            <color indexed="81"/>
            <rFont val="Tahoma"/>
          </rPr>
          <t>372</t>
        </r>
      </text>
    </comment>
    <comment ref="A30" authorId="0">
      <text>
        <r>
          <rPr>
            <sz val="9"/>
            <color indexed="81"/>
            <rFont val="Tahoma"/>
          </rPr>
          <t>373</t>
        </r>
      </text>
    </comment>
    <comment ref="A31" authorId="0">
      <text>
        <r>
          <rPr>
            <sz val="9"/>
            <color indexed="81"/>
            <rFont val="Tahoma"/>
          </rPr>
          <t>374</t>
        </r>
      </text>
    </comment>
    <comment ref="A32" authorId="0">
      <text>
        <r>
          <rPr>
            <sz val="9"/>
            <color indexed="81"/>
            <rFont val="Tahoma"/>
          </rPr>
          <t>375</t>
        </r>
      </text>
    </comment>
    <comment ref="A33" authorId="0">
      <text>
        <r>
          <rPr>
            <sz val="9"/>
            <color indexed="81"/>
            <rFont val="Tahoma"/>
          </rPr>
          <t>376</t>
        </r>
      </text>
    </comment>
    <comment ref="A34" authorId="0">
      <text>
        <r>
          <rPr>
            <sz val="9"/>
            <color indexed="81"/>
            <rFont val="Tahoma"/>
          </rPr>
          <t>377</t>
        </r>
      </text>
    </comment>
    <comment ref="A35" authorId="0">
      <text>
        <r>
          <rPr>
            <sz val="9"/>
            <color indexed="81"/>
            <rFont val="Tahoma"/>
          </rPr>
          <t>378</t>
        </r>
      </text>
    </comment>
  </commentList>
</comments>
</file>

<file path=xl/sharedStrings.xml><?xml version="1.0" encoding="utf-8"?>
<sst xmlns="http://schemas.openxmlformats.org/spreadsheetml/2006/main" count="162" uniqueCount="57">
  <si>
    <t>القسم :</t>
  </si>
  <si>
    <t xml:space="preserve">السنة </t>
  </si>
  <si>
    <t>رقم.ت</t>
  </si>
  <si>
    <t>اللقب</t>
  </si>
  <si>
    <t>الاسم</t>
  </si>
  <si>
    <t>الفصل الأول</t>
  </si>
  <si>
    <t>تقويم. م</t>
  </si>
  <si>
    <t>الفرض 1</t>
  </si>
  <si>
    <t>الفرض 2</t>
  </si>
  <si>
    <t>م.ت.م</t>
  </si>
  <si>
    <t>الاختبار</t>
  </si>
  <si>
    <t>المعدل</t>
  </si>
  <si>
    <t>معامل</t>
  </si>
  <si>
    <t xml:space="preserve">غنام       </t>
  </si>
  <si>
    <t xml:space="preserve">هلال       </t>
  </si>
  <si>
    <t>الأستاذ (ة):</t>
  </si>
  <si>
    <t>لمــــــــادة</t>
  </si>
  <si>
    <t xml:space="preserve">نتائـــــج التلاميـــــذ  </t>
  </si>
  <si>
    <t>خــــــــلال</t>
  </si>
  <si>
    <t/>
  </si>
  <si>
    <t xml:space="preserve">عمران      </t>
  </si>
  <si>
    <t xml:space="preserve">         أميرة</t>
  </si>
  <si>
    <t xml:space="preserve">غزاز       </t>
  </si>
  <si>
    <t xml:space="preserve">        حمزة</t>
  </si>
  <si>
    <t xml:space="preserve">         زينب</t>
  </si>
  <si>
    <t xml:space="preserve">فروي       </t>
  </si>
  <si>
    <t xml:space="preserve">        غادة</t>
  </si>
  <si>
    <t xml:space="preserve">مالكي      </t>
  </si>
  <si>
    <t xml:space="preserve">         الهيثم</t>
  </si>
  <si>
    <t xml:space="preserve">محمودي     </t>
  </si>
  <si>
    <t xml:space="preserve">         رانيا</t>
  </si>
  <si>
    <t xml:space="preserve">       مريم</t>
  </si>
  <si>
    <t xml:space="preserve">مخلوفي     </t>
  </si>
  <si>
    <t xml:space="preserve">         جاسم</t>
  </si>
  <si>
    <t xml:space="preserve">    علاء الدين</t>
  </si>
  <si>
    <t xml:space="preserve">ملال       </t>
  </si>
  <si>
    <t xml:space="preserve">        جلال</t>
  </si>
  <si>
    <t xml:space="preserve">نفيسي      </t>
  </si>
  <si>
    <t xml:space="preserve">      نريمان</t>
  </si>
  <si>
    <t xml:space="preserve">     حسام</t>
  </si>
  <si>
    <t>3آ.ف</t>
  </si>
  <si>
    <t>ا.تطبيقية أو ت شفوي</t>
  </si>
  <si>
    <t>معدل الفروض</t>
  </si>
  <si>
    <t>الجداء 1*6</t>
  </si>
  <si>
    <t>معدل المادة</t>
  </si>
  <si>
    <t>المعدل في المعامل</t>
  </si>
  <si>
    <t>تقديرات عامة للعمل والسلوك</t>
  </si>
  <si>
    <t>ارشادات التحسن</t>
  </si>
  <si>
    <t>الاسم واللقب والامضاء</t>
  </si>
  <si>
    <t>الملاحظة</t>
  </si>
  <si>
    <t>الرياضيات</t>
  </si>
  <si>
    <t>الأستاذ :</t>
  </si>
  <si>
    <t>2ع.ت1</t>
  </si>
  <si>
    <t>2ع.ت2</t>
  </si>
  <si>
    <t>2ع.ت3</t>
  </si>
  <si>
    <t>الرتبة</t>
  </si>
  <si>
    <t>3لغات</t>
  </si>
</sst>
</file>

<file path=xl/styles.xml><?xml version="1.0" encoding="utf-8"?>
<styleSheet xmlns="http://schemas.openxmlformats.org/spreadsheetml/2006/main">
  <numFmts count="4">
    <numFmt numFmtId="164" formatCode="yyyy/mm/dd"/>
    <numFmt numFmtId="165" formatCode="_-[$€-2]\ * #,##0.00_-;_-[$€-2]\ * #,##0.00\-;_-[$€-2]\ * &quot;-&quot;??_-"/>
    <numFmt numFmtId="166" formatCode="_-&quot;د.ج.&quot;\ * #,##0_-;_-&quot;د.ج.&quot;\ * #,##0\-;_-&quot;د.ج.&quot;\ * &quot;-&quot;_-;_-@_-"/>
    <numFmt numFmtId="167" formatCode="_-&quot;د.ج.&quot;\ * #,##0.00_-;_-&quot;د.ج.&quot;\ * #,##0.00\-;_-&quot;د.ج.&quot;\ * &quot;-&quot;??_-;_-@_-"/>
  </numFmts>
  <fonts count="48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PT Simple Bold Ruled"/>
      <charset val="178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16"/>
      <name val="PT Simple Bold Ruled"/>
      <charset val="178"/>
    </font>
    <font>
      <sz val="16"/>
      <name val="PT Simple Bold Ruled"/>
    </font>
    <font>
      <sz val="9"/>
      <color indexed="81"/>
      <name val="Tahoma"/>
    </font>
    <font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5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2" fontId="0" fillId="0" borderId="0" xfId="0" applyNumberFormat="1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 applyProtection="1">
      <alignment vertical="center"/>
      <protection locked="0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164" fontId="0" fillId="0" borderId="0" xfId="0" applyNumberForma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  <protection locked="0"/>
    </xf>
    <xf numFmtId="0" fontId="44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GESTION%20DES%20NOTES%20MOYEN_5B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th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معنصري نصيرة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معنصري نصيرة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K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معنصري نصيرة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K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مسعودان آسيا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مسعودان آسيا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/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33.06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8.8000000000000007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13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>
            <v>15</v>
          </cell>
          <cell r="CN8">
            <v>15</v>
          </cell>
          <cell r="CO8">
            <v>15</v>
          </cell>
          <cell r="CP8">
            <v>30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ع.ت1"/>
      <sheetName val="1ع.ت5"/>
      <sheetName val="3ت.ق"/>
      <sheetName val="1آ1"/>
    </sheetNames>
    <sheetDataSet>
      <sheetData sheetId="0"/>
      <sheetData sheetId="1">
        <row r="4">
          <cell r="G4" t="str">
            <v>الرياضيات</v>
          </cell>
        </row>
        <row r="7">
          <cell r="A7">
            <v>1</v>
          </cell>
          <cell r="B7" t="str">
            <v xml:space="preserve">أوجانة     </v>
          </cell>
          <cell r="C7" t="str">
            <v xml:space="preserve">      هاجر</v>
          </cell>
          <cell r="H7">
            <v>0</v>
          </cell>
        </row>
        <row r="8">
          <cell r="A8">
            <v>2</v>
          </cell>
          <cell r="B8" t="str">
            <v xml:space="preserve">بجاوي      </v>
          </cell>
          <cell r="C8" t="str">
            <v xml:space="preserve">              نوال</v>
          </cell>
          <cell r="H8">
            <v>0</v>
          </cell>
        </row>
        <row r="9">
          <cell r="A9">
            <v>3</v>
          </cell>
          <cell r="B9" t="str">
            <v xml:space="preserve">بشير       </v>
          </cell>
          <cell r="C9" t="str">
            <v xml:space="preserve">             إسلام</v>
          </cell>
          <cell r="H9">
            <v>0</v>
          </cell>
        </row>
        <row r="10">
          <cell r="A10">
            <v>4</v>
          </cell>
          <cell r="B10" t="str">
            <v xml:space="preserve">بلميهوب    </v>
          </cell>
          <cell r="C10" t="str">
            <v xml:space="preserve">              رضا</v>
          </cell>
          <cell r="H10">
            <v>0</v>
          </cell>
        </row>
        <row r="11">
          <cell r="A11">
            <v>5</v>
          </cell>
          <cell r="B11" t="str">
            <v xml:space="preserve">بن ذياب    </v>
          </cell>
          <cell r="C11" t="str">
            <v xml:space="preserve">             مريم</v>
          </cell>
          <cell r="H11">
            <v>0</v>
          </cell>
        </row>
        <row r="12">
          <cell r="A12">
            <v>6</v>
          </cell>
          <cell r="B12" t="str">
            <v xml:space="preserve">بودوح      </v>
          </cell>
          <cell r="C12" t="str">
            <v xml:space="preserve">             سفيان</v>
          </cell>
          <cell r="H12">
            <v>0</v>
          </cell>
        </row>
        <row r="13">
          <cell r="A13">
            <v>7</v>
          </cell>
          <cell r="B13" t="str">
            <v xml:space="preserve">بوعبدالله  </v>
          </cell>
          <cell r="C13" t="str">
            <v xml:space="preserve">                    منير</v>
          </cell>
          <cell r="H13">
            <v>0</v>
          </cell>
        </row>
        <row r="14">
          <cell r="A14">
            <v>8</v>
          </cell>
          <cell r="B14" t="str">
            <v xml:space="preserve">توافق      </v>
          </cell>
          <cell r="C14" t="str">
            <v xml:space="preserve">               زينب</v>
          </cell>
          <cell r="H14">
            <v>0</v>
          </cell>
        </row>
        <row r="15">
          <cell r="A15">
            <v>9</v>
          </cell>
          <cell r="B15" t="str">
            <v xml:space="preserve">تومي       </v>
          </cell>
          <cell r="C15" t="str">
            <v xml:space="preserve">            خديجة</v>
          </cell>
          <cell r="H15">
            <v>0</v>
          </cell>
        </row>
        <row r="16">
          <cell r="A16">
            <v>10</v>
          </cell>
          <cell r="B16" t="str">
            <v xml:space="preserve">جاب الله   </v>
          </cell>
          <cell r="C16" t="str">
            <v xml:space="preserve">              محمد الطاهر</v>
          </cell>
          <cell r="H16">
            <v>0</v>
          </cell>
        </row>
        <row r="17">
          <cell r="A17">
            <v>11</v>
          </cell>
          <cell r="B17" t="str">
            <v xml:space="preserve">جنان       </v>
          </cell>
          <cell r="C17" t="str">
            <v xml:space="preserve">            خليل</v>
          </cell>
          <cell r="H17">
            <v>0</v>
          </cell>
        </row>
        <row r="18">
          <cell r="A18">
            <v>12</v>
          </cell>
          <cell r="B18" t="str">
            <v xml:space="preserve">حاجي       </v>
          </cell>
          <cell r="C18" t="str">
            <v xml:space="preserve">       خولة</v>
          </cell>
          <cell r="H18">
            <v>0</v>
          </cell>
        </row>
        <row r="19">
          <cell r="A19">
            <v>13</v>
          </cell>
          <cell r="B19" t="str">
            <v xml:space="preserve">حروق       </v>
          </cell>
          <cell r="C19" t="str">
            <v xml:space="preserve">   محمد فهد</v>
          </cell>
          <cell r="H19">
            <v>0</v>
          </cell>
        </row>
        <row r="20">
          <cell r="A20">
            <v>14</v>
          </cell>
          <cell r="B20" t="str">
            <v xml:space="preserve">حيرش       </v>
          </cell>
          <cell r="C20" t="str">
            <v xml:space="preserve">       ايمن</v>
          </cell>
          <cell r="H20">
            <v>0</v>
          </cell>
        </row>
        <row r="21">
          <cell r="A21">
            <v>15</v>
          </cell>
          <cell r="B21" t="str">
            <v xml:space="preserve">خرباش      </v>
          </cell>
          <cell r="C21" t="str">
            <v xml:space="preserve">           راوية</v>
          </cell>
          <cell r="H21">
            <v>0</v>
          </cell>
        </row>
        <row r="22">
          <cell r="A22">
            <v>16</v>
          </cell>
          <cell r="B22" t="str">
            <v xml:space="preserve">دبابسة     </v>
          </cell>
          <cell r="C22" t="str">
            <v xml:space="preserve">              ايمن</v>
          </cell>
          <cell r="H22">
            <v>0</v>
          </cell>
        </row>
        <row r="23">
          <cell r="A23">
            <v>17</v>
          </cell>
          <cell r="B23" t="str">
            <v xml:space="preserve">دخينات     </v>
          </cell>
          <cell r="C23" t="str">
            <v xml:space="preserve">                اميمة</v>
          </cell>
          <cell r="H23">
            <v>0</v>
          </cell>
        </row>
        <row r="24">
          <cell r="A24">
            <v>18</v>
          </cell>
          <cell r="B24" t="str">
            <v xml:space="preserve">رحمون      </v>
          </cell>
          <cell r="C24" t="str">
            <v xml:space="preserve">                محمد</v>
          </cell>
          <cell r="H24">
            <v>0</v>
          </cell>
        </row>
        <row r="25">
          <cell r="A25">
            <v>19</v>
          </cell>
          <cell r="B25" t="str">
            <v xml:space="preserve">سعدوني     </v>
          </cell>
          <cell r="C25" t="str">
            <v xml:space="preserve">                  لويزة</v>
          </cell>
          <cell r="H25">
            <v>0</v>
          </cell>
        </row>
        <row r="26">
          <cell r="A26">
            <v>20</v>
          </cell>
          <cell r="B26" t="str">
            <v xml:space="preserve">صالحي      </v>
          </cell>
          <cell r="C26" t="str">
            <v xml:space="preserve">                       حمزة</v>
          </cell>
          <cell r="H26">
            <v>0</v>
          </cell>
        </row>
        <row r="27">
          <cell r="A27">
            <v>21</v>
          </cell>
          <cell r="B27" t="str">
            <v xml:space="preserve">عبد الصمد  </v>
          </cell>
          <cell r="C27" t="str">
            <v xml:space="preserve">                      آية</v>
          </cell>
          <cell r="H27">
            <v>0</v>
          </cell>
        </row>
        <row r="28">
          <cell r="A28">
            <v>22</v>
          </cell>
          <cell r="B28" t="str">
            <v xml:space="preserve">عزون       </v>
          </cell>
          <cell r="C28" t="str">
            <v xml:space="preserve">              اشواق</v>
          </cell>
          <cell r="H28">
            <v>0</v>
          </cell>
        </row>
        <row r="29">
          <cell r="A29">
            <v>23</v>
          </cell>
          <cell r="B29" t="str">
            <v xml:space="preserve">عين حوض    </v>
          </cell>
          <cell r="C29" t="str">
            <v xml:space="preserve">                      ايوب</v>
          </cell>
          <cell r="H29">
            <v>0</v>
          </cell>
        </row>
        <row r="30">
          <cell r="A30">
            <v>24</v>
          </cell>
          <cell r="B30" t="str">
            <v xml:space="preserve">فروج       </v>
          </cell>
          <cell r="C30" t="str">
            <v xml:space="preserve">                  ايمان</v>
          </cell>
          <cell r="H30">
            <v>0</v>
          </cell>
        </row>
        <row r="31">
          <cell r="A31">
            <v>25</v>
          </cell>
          <cell r="B31" t="str">
            <v xml:space="preserve">قطافي      </v>
          </cell>
          <cell r="C31" t="str">
            <v xml:space="preserve">             علي</v>
          </cell>
          <cell r="H31">
            <v>0</v>
          </cell>
        </row>
        <row r="32">
          <cell r="A32">
            <v>26</v>
          </cell>
          <cell r="B32" t="str">
            <v xml:space="preserve">قوفي       </v>
          </cell>
          <cell r="C32" t="str">
            <v xml:space="preserve">           صحرواي رضا</v>
          </cell>
          <cell r="H32">
            <v>0</v>
          </cell>
        </row>
        <row r="33">
          <cell r="A33">
            <v>27</v>
          </cell>
          <cell r="B33" t="str">
            <v xml:space="preserve">لعتامنة    </v>
          </cell>
          <cell r="C33" t="str">
            <v xml:space="preserve">                      شيماء</v>
          </cell>
          <cell r="H33">
            <v>0</v>
          </cell>
        </row>
        <row r="34">
          <cell r="A34">
            <v>28</v>
          </cell>
          <cell r="B34" t="str">
            <v xml:space="preserve">مدور       </v>
          </cell>
          <cell r="C34" t="str">
            <v xml:space="preserve">                    اشواق</v>
          </cell>
          <cell r="H34">
            <v>0</v>
          </cell>
        </row>
        <row r="35">
          <cell r="A35">
            <v>29</v>
          </cell>
          <cell r="B35" t="str">
            <v xml:space="preserve">مرازقية    </v>
          </cell>
          <cell r="C35" t="str">
            <v xml:space="preserve">                    سمية اشواق</v>
          </cell>
          <cell r="H35">
            <v>0</v>
          </cell>
        </row>
        <row r="36">
          <cell r="A36">
            <v>30</v>
          </cell>
          <cell r="B36" t="str">
            <v xml:space="preserve">معرف       </v>
          </cell>
          <cell r="C36" t="str">
            <v xml:space="preserve">              شوقي</v>
          </cell>
          <cell r="H36">
            <v>0</v>
          </cell>
        </row>
        <row r="37">
          <cell r="A37">
            <v>31</v>
          </cell>
          <cell r="B37" t="str">
            <v xml:space="preserve">بوخنوفة    </v>
          </cell>
          <cell r="C37" t="str">
            <v xml:space="preserve">                ايمن</v>
          </cell>
          <cell r="H37">
            <v>0</v>
          </cell>
        </row>
        <row r="38">
          <cell r="A38">
            <v>32</v>
          </cell>
          <cell r="B38" t="str">
            <v xml:space="preserve">بوخنوفة    </v>
          </cell>
          <cell r="C38" t="str">
            <v xml:space="preserve">          ايمن</v>
          </cell>
          <cell r="H3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Y55"/>
  <sheetViews>
    <sheetView rightToLeft="1" tabSelected="1" workbookViewId="0">
      <pane ySplit="6" topLeftCell="A24" activePane="bottomLeft" state="frozen"/>
      <selection activeCell="E32" sqref="E32"/>
      <selection pane="bottomLeft" activeCell="B7" sqref="B7:C4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43" t="str">
        <f>[1]معلومات!$AN$7&amp;" : "&amp;[1]معلومات!$AO$7</f>
        <v>السنة الدراسيـة : : 2013 - 2014</v>
      </c>
      <c r="H1" s="43"/>
      <c r="I1" s="43"/>
      <c r="J1" s="43"/>
      <c r="K1" s="5"/>
      <c r="L1" s="5"/>
      <c r="M1" s="5"/>
      <c r="R1" s="6"/>
      <c r="W1" s="7"/>
      <c r="X1" s="8"/>
      <c r="Y1" s="5"/>
    </row>
    <row r="2" spans="1:25" ht="37.5" customHeight="1">
      <c r="B2" s="44" t="s">
        <v>17</v>
      </c>
      <c r="C2" s="44"/>
      <c r="D2" s="44" t="s">
        <v>16</v>
      </c>
      <c r="E2" s="44"/>
      <c r="F2" s="44" t="str">
        <f>pos_mat</f>
        <v>الرياضيات</v>
      </c>
      <c r="G2" s="44"/>
      <c r="H2" s="44"/>
      <c r="I2" s="45" t="s">
        <v>18</v>
      </c>
      <c r="J2" s="45"/>
      <c r="K2" s="36" t="str">
        <f>D4</f>
        <v>الفصل الأول</v>
      </c>
      <c r="L2" s="35"/>
      <c r="M2" s="35"/>
      <c r="X2" s="10"/>
    </row>
    <row r="3" spans="1:25" ht="27.75">
      <c r="A3" s="57" t="s">
        <v>0</v>
      </c>
      <c r="B3" s="58"/>
      <c r="C3" s="11" t="s">
        <v>1</v>
      </c>
      <c r="D3" s="59" t="s">
        <v>56</v>
      </c>
      <c r="E3" s="59"/>
      <c r="F3" s="12"/>
      <c r="G3" s="11" t="s">
        <v>51</v>
      </c>
      <c r="H3" s="34"/>
      <c r="I3" s="34"/>
      <c r="J3" s="34"/>
      <c r="K3" s="46" t="s">
        <v>55</v>
      </c>
      <c r="L3" s="46" t="s">
        <v>55</v>
      </c>
      <c r="M3" s="46" t="s">
        <v>55</v>
      </c>
      <c r="W3" s="13"/>
      <c r="X3" s="14"/>
    </row>
    <row r="4" spans="1:25">
      <c r="A4" s="49" t="s">
        <v>2</v>
      </c>
      <c r="B4" s="49" t="s">
        <v>3</v>
      </c>
      <c r="C4" s="50" t="s">
        <v>4</v>
      </c>
      <c r="D4" s="53" t="s">
        <v>5</v>
      </c>
      <c r="E4" s="54"/>
      <c r="F4" s="15" t="str">
        <f>LEFT(D3)</f>
        <v>3</v>
      </c>
      <c r="G4" s="55" t="s">
        <v>50</v>
      </c>
      <c r="H4" s="55"/>
      <c r="I4" s="55"/>
      <c r="J4" s="56"/>
      <c r="K4" s="47"/>
      <c r="L4" s="47"/>
      <c r="M4" s="47"/>
    </row>
    <row r="5" spans="1:25">
      <c r="A5" s="49"/>
      <c r="B5" s="49"/>
      <c r="C5" s="51"/>
      <c r="D5" s="38" t="s">
        <v>6</v>
      </c>
      <c r="E5" s="38" t="s">
        <v>7</v>
      </c>
      <c r="F5" s="38" t="s">
        <v>8</v>
      </c>
      <c r="G5" s="38" t="s">
        <v>9</v>
      </c>
      <c r="H5" s="38" t="s">
        <v>10</v>
      </c>
      <c r="I5" s="38" t="s">
        <v>11</v>
      </c>
      <c r="J5" s="38" t="s">
        <v>12</v>
      </c>
      <c r="K5" s="47"/>
      <c r="L5" s="47"/>
      <c r="M5" s="47"/>
    </row>
    <row r="6" spans="1:25">
      <c r="A6" s="49"/>
      <c r="B6" s="49"/>
      <c r="C6" s="52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f>VLOOKUP(pos_mat,matir3,F4+1,FALSE)</f>
        <v>2</v>
      </c>
      <c r="K6" s="48"/>
      <c r="L6" s="48"/>
      <c r="M6" s="48"/>
      <c r="O6" s="2" t="str">
        <f>IF(COUNT(M4)=0,"",RANK(M4,$I$7:$I$37))</f>
        <v/>
      </c>
    </row>
    <row r="7" spans="1:25" ht="20.100000000000001" customHeight="1">
      <c r="A7" s="18">
        <v>1</v>
      </c>
      <c r="B7" s="20"/>
      <c r="C7" s="37"/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/>
      <c r="L7" s="19"/>
      <c r="M7" s="19"/>
    </row>
    <row r="8" spans="1:25" ht="20.100000000000001" customHeight="1">
      <c r="A8" s="21">
        <v>2</v>
      </c>
      <c r="B8" s="20"/>
      <c r="C8" s="37"/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/>
      <c r="L8" s="22"/>
      <c r="M8" s="22"/>
      <c r="N8" s="23"/>
    </row>
    <row r="9" spans="1:25" ht="20.100000000000001" customHeight="1">
      <c r="A9" s="21">
        <v>3</v>
      </c>
      <c r="B9" s="20"/>
      <c r="C9" s="37"/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/>
      <c r="L9" s="22"/>
      <c r="M9" s="22"/>
      <c r="N9" s="23"/>
    </row>
    <row r="10" spans="1:25" ht="20.100000000000001" customHeight="1">
      <c r="A10" s="21">
        <v>4</v>
      </c>
      <c r="B10" s="20"/>
      <c r="C10" s="37"/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/>
      <c r="L10" s="22"/>
      <c r="M10" s="22"/>
      <c r="N10" s="23"/>
    </row>
    <row r="11" spans="1:25" ht="20.100000000000001" customHeight="1">
      <c r="A11" s="21">
        <v>5</v>
      </c>
      <c r="B11" s="20"/>
      <c r="C11" s="37"/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/>
      <c r="L11" s="22"/>
      <c r="M11" s="22"/>
      <c r="N11" s="23"/>
    </row>
    <row r="12" spans="1:25" ht="20.100000000000001" customHeight="1">
      <c r="A12" s="21">
        <v>6</v>
      </c>
      <c r="B12" s="20"/>
      <c r="C12" s="37"/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/>
      <c r="L12" s="22"/>
      <c r="M12" s="22"/>
      <c r="N12" s="23"/>
    </row>
    <row r="13" spans="1:25" ht="20.100000000000001" customHeight="1">
      <c r="A13" s="21">
        <v>7</v>
      </c>
      <c r="B13" s="20"/>
      <c r="C13" s="37"/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/>
      <c r="L13" s="22"/>
      <c r="M13" s="22"/>
      <c r="N13" s="23"/>
    </row>
    <row r="14" spans="1:25" ht="20.100000000000001" customHeight="1">
      <c r="A14" s="21">
        <v>8</v>
      </c>
      <c r="B14" s="20"/>
      <c r="C14" s="37"/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/>
      <c r="L14" s="22"/>
      <c r="M14" s="22"/>
      <c r="N14" s="23"/>
    </row>
    <row r="15" spans="1:25" ht="20.100000000000001" customHeight="1">
      <c r="A15" s="21">
        <v>9</v>
      </c>
      <c r="B15" s="20"/>
      <c r="C15" s="37"/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/>
      <c r="L15" s="22"/>
      <c r="M15" s="22"/>
      <c r="N15" s="23"/>
    </row>
    <row r="16" spans="1:25" ht="20.100000000000001" customHeight="1">
      <c r="A16" s="21">
        <v>10</v>
      </c>
      <c r="B16" s="20"/>
      <c r="C16" s="37"/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/>
      <c r="L16" s="22"/>
      <c r="M16" s="22"/>
      <c r="N16" s="23"/>
    </row>
    <row r="17" spans="1:14" s="2" customFormat="1" ht="20.100000000000001" customHeight="1">
      <c r="A17" s="21">
        <v>11</v>
      </c>
      <c r="B17" s="20"/>
      <c r="C17" s="37"/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/>
      <c r="L17" s="22"/>
      <c r="M17" s="22"/>
      <c r="N17" s="23"/>
    </row>
    <row r="18" spans="1:14" s="2" customFormat="1" ht="20.100000000000001" customHeight="1">
      <c r="A18" s="21">
        <v>12</v>
      </c>
      <c r="B18" s="20"/>
      <c r="C18" s="37"/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/>
      <c r="L18" s="22"/>
      <c r="M18" s="22"/>
      <c r="N18" s="23"/>
    </row>
    <row r="19" spans="1:14" s="2" customFormat="1" ht="20.100000000000001" customHeight="1">
      <c r="A19" s="21">
        <v>13</v>
      </c>
      <c r="B19" s="20"/>
      <c r="C19" s="37"/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/>
      <c r="L19" s="22"/>
      <c r="M19" s="22"/>
      <c r="N19" s="23"/>
    </row>
    <row r="20" spans="1:14" s="2" customFormat="1" ht="20.100000000000001" customHeight="1">
      <c r="A20" s="21">
        <v>14</v>
      </c>
      <c r="B20" s="20"/>
      <c r="C20" s="37"/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/>
      <c r="L20" s="22"/>
      <c r="M20" s="22"/>
      <c r="N20" s="23"/>
    </row>
    <row r="21" spans="1:14" s="2" customFormat="1" ht="20.100000000000001" customHeight="1">
      <c r="A21" s="21">
        <v>15</v>
      </c>
      <c r="B21" s="20"/>
      <c r="C21" s="37"/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/>
      <c r="L21" s="22"/>
      <c r="M21" s="22"/>
      <c r="N21" s="23"/>
    </row>
    <row r="22" spans="1:14" s="2" customFormat="1" ht="20.100000000000001" customHeight="1">
      <c r="A22" s="21">
        <v>16</v>
      </c>
      <c r="B22" s="20"/>
      <c r="C22" s="37"/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/>
      <c r="L22" s="22"/>
      <c r="M22" s="22"/>
      <c r="N22" s="23"/>
    </row>
    <row r="23" spans="1:14" s="2" customFormat="1" ht="20.100000000000001" customHeight="1">
      <c r="A23" s="21">
        <v>17</v>
      </c>
      <c r="B23" s="20"/>
      <c r="C23" s="37"/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/>
      <c r="L23" s="22"/>
      <c r="M23" s="22"/>
      <c r="N23" s="23"/>
    </row>
    <row r="24" spans="1:14" s="2" customFormat="1" ht="20.100000000000001" customHeight="1">
      <c r="A24" s="21">
        <v>18</v>
      </c>
      <c r="B24" s="20"/>
      <c r="C24" s="37"/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/>
      <c r="L24" s="22"/>
      <c r="M24" s="22"/>
      <c r="N24" s="23"/>
    </row>
    <row r="25" spans="1:14" s="2" customFormat="1" ht="20.100000000000001" customHeight="1">
      <c r="A25" s="21">
        <v>19</v>
      </c>
      <c r="B25" s="20"/>
      <c r="C25" s="37"/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/>
      <c r="L25" s="22"/>
      <c r="M25" s="22"/>
      <c r="N25" s="23"/>
    </row>
    <row r="26" spans="1:14" s="2" customFormat="1" ht="20.100000000000001" customHeight="1">
      <c r="A26" s="21">
        <v>20</v>
      </c>
      <c r="B26" s="20"/>
      <c r="C26" s="37"/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/>
      <c r="L26" s="22"/>
      <c r="M26" s="22"/>
      <c r="N26" s="23"/>
    </row>
    <row r="27" spans="1:14" s="2" customFormat="1" ht="20.100000000000001" customHeight="1">
      <c r="A27" s="21">
        <v>21</v>
      </c>
      <c r="B27" s="20"/>
      <c r="C27" s="37"/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/>
      <c r="L27" s="22"/>
      <c r="M27" s="22"/>
      <c r="N27" s="23"/>
    </row>
    <row r="28" spans="1:14" s="2" customFormat="1" ht="20.100000000000001" customHeight="1">
      <c r="A28" s="21">
        <v>22</v>
      </c>
      <c r="B28" s="20"/>
      <c r="C28" s="37"/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/>
      <c r="L28" s="22"/>
      <c r="M28" s="22"/>
      <c r="N28" s="23"/>
    </row>
    <row r="29" spans="1:14" s="2" customFormat="1" ht="20.100000000000001" customHeight="1">
      <c r="A29" s="21">
        <v>23</v>
      </c>
      <c r="B29" s="20"/>
      <c r="C29" s="37"/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/>
      <c r="L29" s="22"/>
      <c r="M29" s="22"/>
      <c r="N29" s="23"/>
    </row>
    <row r="30" spans="1:14" s="2" customFormat="1" ht="20.100000000000001" customHeight="1">
      <c r="A30" s="21">
        <v>24</v>
      </c>
      <c r="B30" s="20"/>
      <c r="C30" s="37"/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/>
      <c r="L30" s="22"/>
      <c r="M30" s="22"/>
      <c r="N30" s="23"/>
    </row>
    <row r="31" spans="1:14" s="2" customFormat="1" ht="20.100000000000001" customHeight="1">
      <c r="A31" s="21">
        <v>25</v>
      </c>
      <c r="B31" s="20"/>
      <c r="C31" s="37"/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/>
      <c r="L31" s="22"/>
      <c r="M31" s="22"/>
      <c r="N31" s="23"/>
    </row>
    <row r="32" spans="1:14" s="2" customFormat="1" ht="20.100000000000001" customHeight="1">
      <c r="A32" s="21">
        <v>26</v>
      </c>
      <c r="B32" s="20"/>
      <c r="C32" s="37"/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/>
      <c r="L32" s="22"/>
      <c r="M32" s="22"/>
      <c r="N32" s="23"/>
    </row>
    <row r="33" spans="1:14" s="2" customFormat="1" ht="20.100000000000001" customHeight="1">
      <c r="A33" s="21">
        <v>27</v>
      </c>
      <c r="B33" s="20"/>
      <c r="C33" s="37"/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/>
      <c r="L33" s="22"/>
      <c r="M33" s="22"/>
      <c r="N33" s="23"/>
    </row>
    <row r="34" spans="1:14" s="2" customFormat="1" ht="20.100000000000001" customHeight="1">
      <c r="A34" s="21">
        <v>28</v>
      </c>
      <c r="B34" s="20"/>
      <c r="C34" s="37"/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/>
      <c r="L34" s="22"/>
      <c r="M34" s="22"/>
      <c r="N34" s="23"/>
    </row>
    <row r="35" spans="1:14" s="2" customFormat="1" ht="20.100000000000001" customHeight="1">
      <c r="A35" s="21">
        <v>29</v>
      </c>
      <c r="B35" s="20"/>
      <c r="C35" s="37"/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/>
      <c r="L35" s="22"/>
      <c r="M35" s="22"/>
      <c r="N35" s="23"/>
    </row>
    <row r="36" spans="1:14" s="2" customFormat="1" ht="20.100000000000001" customHeight="1">
      <c r="A36" s="21">
        <v>30</v>
      </c>
      <c r="B36" s="20"/>
      <c r="C36" s="37"/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/>
      <c r="L36" s="22"/>
      <c r="M36" s="22"/>
      <c r="N36" s="23"/>
    </row>
    <row r="37" spans="1:14" s="2" customFormat="1" ht="20.100000000000001" customHeight="1">
      <c r="A37" s="21">
        <v>31</v>
      </c>
      <c r="B37" s="20"/>
      <c r="C37" s="37"/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/>
      <c r="L37" s="22"/>
      <c r="M37" s="22"/>
      <c r="N37" s="23"/>
    </row>
    <row r="38" spans="1:14" s="2" customFormat="1" ht="20.100000000000001" customHeight="1">
      <c r="A38" s="21">
        <v>32</v>
      </c>
      <c r="B38" s="20"/>
      <c r="C38" s="37"/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/>
      <c r="L38" s="22"/>
      <c r="M38" s="22"/>
      <c r="N38" s="23"/>
    </row>
    <row r="39" spans="1:14" s="2" customFormat="1" ht="20.100000000000001" customHeight="1">
      <c r="A39" s="21">
        <v>33</v>
      </c>
      <c r="B39" s="20"/>
      <c r="C39" s="37"/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/>
      <c r="L39" s="22"/>
      <c r="M39" s="22"/>
      <c r="N39" s="23"/>
    </row>
    <row r="40" spans="1:14" s="2" customFormat="1" ht="20.100000000000001" customHeight="1">
      <c r="A40" s="21">
        <v>34</v>
      </c>
      <c r="B40" s="20"/>
      <c r="C40" s="37"/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/>
      <c r="L40" s="22"/>
      <c r="M40" s="22"/>
      <c r="N40" s="23"/>
    </row>
    <row r="41" spans="1:14" s="2" customFormat="1" ht="20.100000000000001" customHeight="1">
      <c r="A41" s="21">
        <v>35</v>
      </c>
      <c r="B41" s="20"/>
      <c r="C41" s="37"/>
      <c r="D41" s="22"/>
      <c r="E41" s="22"/>
      <c r="F41" s="22"/>
      <c r="G41" s="20">
        <v>0</v>
      </c>
      <c r="H41" s="22"/>
      <c r="I41" s="20">
        <v>0</v>
      </c>
      <c r="J41" s="20">
        <v>0</v>
      </c>
      <c r="K41" s="22"/>
      <c r="L41" s="22"/>
      <c r="M41" s="22"/>
      <c r="N41" s="23"/>
    </row>
    <row r="42" spans="1:14" s="2" customFormat="1" ht="20.100000000000001" customHeight="1">
      <c r="A42" s="25"/>
      <c r="B42" s="25"/>
      <c r="C42" s="26"/>
      <c r="D42" s="29"/>
      <c r="E42" s="29"/>
      <c r="F42" s="29"/>
      <c r="G42" s="23"/>
      <c r="H42" s="29"/>
      <c r="I42" s="23"/>
      <c r="J42" s="23"/>
      <c r="K42" s="23"/>
      <c r="L42" s="23"/>
      <c r="M42" s="23"/>
      <c r="N42" s="23"/>
    </row>
    <row r="43" spans="1:14" s="2" customFormat="1" ht="20.100000000000001" customHeight="1">
      <c r="A43" s="30"/>
      <c r="B43" s="30"/>
      <c r="C43" s="31"/>
      <c r="D43" s="23"/>
      <c r="E43" s="23"/>
      <c r="F43" s="23"/>
      <c r="G43" s="23"/>
      <c r="H43" s="29"/>
      <c r="I43" s="23"/>
      <c r="J43" s="23"/>
      <c r="K43" s="23"/>
      <c r="L43" s="23"/>
      <c r="M43" s="23"/>
      <c r="N43" s="23"/>
    </row>
    <row r="44" spans="1:14" s="2" customFormat="1" ht="20.100000000000001" customHeight="1">
      <c r="A44" s="30"/>
      <c r="B44" s="30"/>
      <c r="C44" s="31"/>
      <c r="D44" s="23"/>
      <c r="E44" s="23"/>
      <c r="F44" s="23"/>
      <c r="G44" s="23"/>
      <c r="H44" s="29"/>
      <c r="I44" s="23"/>
      <c r="J44" s="23"/>
      <c r="K44" s="23"/>
      <c r="L44" s="23"/>
      <c r="M44" s="23"/>
      <c r="N44" s="23"/>
    </row>
    <row r="45" spans="1:14" s="2" customFormat="1" ht="20.100000000000001" customHeight="1">
      <c r="A45" s="30"/>
      <c r="B45" s="30"/>
      <c r="C45" s="31"/>
      <c r="D45" s="23"/>
      <c r="E45" s="23"/>
      <c r="F45" s="23"/>
      <c r="G45" s="23"/>
      <c r="H45" s="29"/>
      <c r="I45" s="23"/>
      <c r="J45" s="23"/>
      <c r="K45" s="23"/>
      <c r="L45" s="23"/>
      <c r="M45" s="23"/>
      <c r="N45" s="23"/>
    </row>
    <row r="46" spans="1:14" s="2" customFormat="1" ht="20.100000000000001" customHeight="1">
      <c r="A46" s="30"/>
      <c r="B46" s="30"/>
      <c r="C46" s="31"/>
      <c r="D46" s="23"/>
      <c r="E46" s="23"/>
      <c r="F46" s="23"/>
      <c r="G46" s="23"/>
      <c r="H46" s="29"/>
      <c r="I46" s="23"/>
      <c r="J46" s="23"/>
      <c r="K46" s="23"/>
      <c r="L46" s="23"/>
      <c r="M46" s="23"/>
      <c r="N46" s="23"/>
    </row>
    <row r="47" spans="1:14" s="2" customFormat="1" ht="20.100000000000001" customHeight="1">
      <c r="A47" s="30"/>
      <c r="B47" s="30"/>
      <c r="C47" s="31"/>
      <c r="D47" s="23"/>
      <c r="E47" s="23"/>
      <c r="F47" s="23"/>
      <c r="G47" s="23"/>
      <c r="H47" s="29"/>
      <c r="I47" s="23"/>
      <c r="J47" s="23"/>
      <c r="K47" s="23"/>
      <c r="L47" s="23"/>
      <c r="M47" s="23"/>
      <c r="N47" s="23"/>
    </row>
    <row r="48" spans="1:14" s="2" customFormat="1" ht="20.100000000000001" customHeight="1">
      <c r="A48" s="30"/>
      <c r="B48" s="30"/>
      <c r="C48" s="31"/>
      <c r="D48" s="23"/>
      <c r="E48" s="23"/>
      <c r="F48" s="23"/>
      <c r="G48" s="23"/>
      <c r="H48" s="29"/>
      <c r="I48" s="23"/>
      <c r="J48" s="23"/>
      <c r="K48" s="23"/>
      <c r="L48" s="23"/>
      <c r="M48" s="23"/>
      <c r="N48" s="23"/>
    </row>
    <row r="49" spans="1:14" s="2" customFormat="1" ht="20.100000000000001" customHeight="1">
      <c r="A49" s="30"/>
      <c r="B49" s="30"/>
      <c r="C49" s="31"/>
      <c r="D49" s="23"/>
      <c r="E49" s="23"/>
      <c r="F49" s="23"/>
      <c r="G49" s="23"/>
      <c r="H49" s="29"/>
      <c r="I49" s="23"/>
      <c r="J49" s="23"/>
      <c r="K49" s="23"/>
      <c r="L49" s="23"/>
      <c r="M49" s="23"/>
      <c r="N49" s="23"/>
    </row>
    <row r="50" spans="1:14" s="2" customFormat="1" ht="20.100000000000001" customHeight="1">
      <c r="A50" s="30"/>
      <c r="B50" s="30"/>
      <c r="C50" s="31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s="2" customFormat="1" ht="20.100000000000001" customHeight="1">
      <c r="A51" s="23"/>
      <c r="B51" s="23"/>
      <c r="C51" s="32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s="2" customFormat="1" ht="20.100000000000001" customHeight="1">
      <c r="A52" s="23"/>
      <c r="B52" s="23"/>
      <c r="C52" s="32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s="2" customFormat="1" ht="20.100000000000001" customHeight="1">
      <c r="A53" s="23"/>
      <c r="B53" s="23"/>
      <c r="C53" s="32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s="2" customFormat="1" ht="20.100000000000001" customHeight="1">
      <c r="A54" s="23"/>
      <c r="B54" s="23"/>
      <c r="C54" s="32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s="2" customFormat="1">
      <c r="A55" s="23"/>
      <c r="B55" s="23"/>
      <c r="C55" s="32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sheetProtection selectLockedCells="1"/>
  <mergeCells count="15">
    <mergeCell ref="K3:K6"/>
    <mergeCell ref="L3:L6"/>
    <mergeCell ref="M3:M6"/>
    <mergeCell ref="A4:A6"/>
    <mergeCell ref="B4:B6"/>
    <mergeCell ref="C4:C6"/>
    <mergeCell ref="D4:E4"/>
    <mergeCell ref="G4:J4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>
    <tabColor rgb="FFFFFF00"/>
  </sheetPr>
  <dimension ref="A1:W77"/>
  <sheetViews>
    <sheetView rightToLeft="1" view="pageBreakPreview" zoomScaleSheetLayoutView="100" workbookViewId="0">
      <pane ySplit="6" topLeftCell="A52" activePane="bottomLeft" state="frozen"/>
      <selection activeCell="B7" sqref="B7:C41"/>
      <selection pane="bottomLeft" activeCell="J55" sqref="J5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4" width="6.33203125" style="2" customWidth="1"/>
    <col min="5" max="5" width="9.777343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2" width="7.77734375" style="2" customWidth="1"/>
    <col min="13" max="15" width="8.88671875" style="2"/>
    <col min="16" max="16" width="5.5546875" style="2" customWidth="1"/>
    <col min="17" max="20" width="1.21875" style="2" customWidth="1"/>
    <col min="21" max="21" width="8.33203125" style="2" customWidth="1"/>
    <col min="22" max="22" width="3.77734375" style="5" customWidth="1"/>
    <col min="23" max="16384" width="8.88671875" style="2"/>
  </cols>
  <sheetData>
    <row r="1" spans="1:23">
      <c r="A1" s="1" t="str">
        <f>[1]معلومات!$AO$3</f>
        <v>ثانوية خديجة ام المؤمنين</v>
      </c>
      <c r="C1" s="3"/>
      <c r="D1" s="4"/>
      <c r="E1" s="5"/>
      <c r="F1" s="5"/>
      <c r="G1" s="43" t="str">
        <f>[1]معلومات!$AN$7&amp;" : "&amp;[1]معلومات!$AO$7</f>
        <v>السنة الدراسيـة : : 2013 - 2014</v>
      </c>
      <c r="H1" s="43"/>
      <c r="I1" s="43"/>
      <c r="J1" s="43"/>
      <c r="K1" s="5"/>
      <c r="P1" s="6"/>
      <c r="U1" s="7"/>
      <c r="V1" s="8"/>
      <c r="W1" s="5"/>
    </row>
    <row r="2" spans="1:23" ht="37.5" customHeight="1">
      <c r="B2" s="44" t="s">
        <v>17</v>
      </c>
      <c r="C2" s="44"/>
      <c r="D2" s="44" t="s">
        <v>16</v>
      </c>
      <c r="E2" s="44"/>
      <c r="F2" s="44" t="str">
        <f>pos_mat</f>
        <v>الرياضيات</v>
      </c>
      <c r="G2" s="44"/>
      <c r="H2" s="44"/>
      <c r="I2" s="45" t="s">
        <v>18</v>
      </c>
      <c r="J2" s="45"/>
      <c r="K2" s="36" t="str">
        <f>D4</f>
        <v>الفصل الأول</v>
      </c>
      <c r="V2" s="10"/>
    </row>
    <row r="3" spans="1:23" ht="27.75">
      <c r="A3" s="57" t="s">
        <v>0</v>
      </c>
      <c r="B3" s="58"/>
      <c r="C3" s="11" t="s">
        <v>1</v>
      </c>
      <c r="D3" s="59" t="s">
        <v>40</v>
      </c>
      <c r="E3" s="59"/>
      <c r="F3" s="12"/>
      <c r="G3" s="11" t="s">
        <v>15</v>
      </c>
      <c r="H3" s="34"/>
      <c r="I3" s="34"/>
      <c r="J3" s="34"/>
      <c r="K3" s="46" t="s">
        <v>49</v>
      </c>
      <c r="U3" s="13"/>
      <c r="V3" s="14"/>
    </row>
    <row r="4" spans="1:23">
      <c r="A4" s="49" t="s">
        <v>2</v>
      </c>
      <c r="B4" s="49" t="s">
        <v>3</v>
      </c>
      <c r="C4" s="61" t="s">
        <v>4</v>
      </c>
      <c r="D4" s="53" t="s">
        <v>5</v>
      </c>
      <c r="E4" s="54"/>
      <c r="F4" s="15" t="str">
        <f>LEFT(D3)</f>
        <v>3</v>
      </c>
      <c r="G4" s="55" t="s">
        <v>50</v>
      </c>
      <c r="H4" s="55"/>
      <c r="I4" s="55"/>
      <c r="J4" s="56"/>
      <c r="K4" s="47"/>
    </row>
    <row r="5" spans="1:23" ht="39" customHeight="1">
      <c r="A5" s="49"/>
      <c r="B5" s="49"/>
      <c r="C5" s="62"/>
      <c r="D5" s="33" t="s">
        <v>6</v>
      </c>
      <c r="E5" s="39" t="s">
        <v>41</v>
      </c>
      <c r="F5" s="39" t="s">
        <v>42</v>
      </c>
      <c r="G5" s="33" t="s">
        <v>9</v>
      </c>
      <c r="H5" s="33" t="s">
        <v>10</v>
      </c>
      <c r="I5" s="33" t="s">
        <v>11</v>
      </c>
      <c r="J5" s="33" t="s">
        <v>12</v>
      </c>
      <c r="K5" s="47"/>
    </row>
    <row r="6" spans="1:23" ht="17.25" customHeight="1">
      <c r="A6" s="49"/>
      <c r="B6" s="49"/>
      <c r="C6" s="63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6">
        <v>20</v>
      </c>
      <c r="J6" s="17">
        <v>7</v>
      </c>
      <c r="K6" s="48"/>
      <c r="M6" s="2" t="str">
        <f>IF(COUNT(#REF!)=0,"",RANK(#REF!,$I$7:$I$50))</f>
        <v/>
      </c>
    </row>
    <row r="7" spans="1:23" ht="20.100000000000001" customHeight="1">
      <c r="A7" s="18">
        <v>1</v>
      </c>
      <c r="B7" s="20"/>
      <c r="C7" s="20"/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 t="s">
        <v>19</v>
      </c>
    </row>
    <row r="8" spans="1:23" ht="20.100000000000001" customHeight="1">
      <c r="A8" s="21">
        <v>2</v>
      </c>
      <c r="B8" s="20"/>
      <c r="C8" s="20"/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 t="s">
        <v>19</v>
      </c>
      <c r="L8" s="23"/>
    </row>
    <row r="9" spans="1:23" ht="20.100000000000001" customHeight="1">
      <c r="A9" s="21">
        <v>3</v>
      </c>
      <c r="B9" s="20"/>
      <c r="C9" s="20"/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 t="s">
        <v>19</v>
      </c>
      <c r="L9" s="23"/>
    </row>
    <row r="10" spans="1:23" ht="20.100000000000001" customHeight="1">
      <c r="A10" s="21">
        <v>4</v>
      </c>
      <c r="B10" s="20"/>
      <c r="C10" s="20"/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 t="s">
        <v>19</v>
      </c>
      <c r="L10" s="23"/>
    </row>
    <row r="11" spans="1:23" ht="20.100000000000001" customHeight="1">
      <c r="A11" s="21">
        <v>5</v>
      </c>
      <c r="B11" s="20"/>
      <c r="C11" s="20"/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 t="s">
        <v>19</v>
      </c>
      <c r="L11" s="23"/>
    </row>
    <row r="12" spans="1:23" ht="20.100000000000001" customHeight="1">
      <c r="A12" s="21">
        <v>6</v>
      </c>
      <c r="B12" s="20"/>
      <c r="C12" s="20"/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 t="s">
        <v>19</v>
      </c>
      <c r="L12" s="23"/>
    </row>
    <row r="13" spans="1:23" ht="20.100000000000001" customHeight="1">
      <c r="A13" s="21">
        <v>7</v>
      </c>
      <c r="B13" s="20"/>
      <c r="C13" s="20"/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 t="s">
        <v>19</v>
      </c>
      <c r="L13" s="23"/>
    </row>
    <row r="14" spans="1:23" ht="20.100000000000001" customHeight="1">
      <c r="A14" s="21">
        <v>8</v>
      </c>
      <c r="B14" s="20"/>
      <c r="C14" s="20"/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 t="s">
        <v>19</v>
      </c>
      <c r="L14" s="23"/>
    </row>
    <row r="15" spans="1:23" ht="20.100000000000001" customHeight="1">
      <c r="A15" s="21">
        <v>9</v>
      </c>
      <c r="B15" s="20"/>
      <c r="C15" s="20"/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 t="s">
        <v>19</v>
      </c>
      <c r="L15" s="23"/>
    </row>
    <row r="16" spans="1:23" ht="20.100000000000001" customHeight="1">
      <c r="A16" s="21">
        <v>10</v>
      </c>
      <c r="B16" s="20"/>
      <c r="C16" s="20"/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 t="s">
        <v>19</v>
      </c>
      <c r="L16" s="23"/>
    </row>
    <row r="17" spans="1:12" ht="20.100000000000001" customHeight="1">
      <c r="A17" s="21">
        <v>11</v>
      </c>
      <c r="B17" s="20"/>
      <c r="C17" s="20"/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 t="s">
        <v>19</v>
      </c>
      <c r="L17" s="23"/>
    </row>
    <row r="18" spans="1:12" ht="20.100000000000001" customHeight="1">
      <c r="A18" s="21">
        <v>12</v>
      </c>
      <c r="B18" s="20"/>
      <c r="C18" s="20"/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 t="s">
        <v>19</v>
      </c>
      <c r="L18" s="23"/>
    </row>
    <row r="19" spans="1:12" ht="20.100000000000001" customHeight="1">
      <c r="A19" s="21">
        <v>13</v>
      </c>
      <c r="B19" s="20"/>
      <c r="C19" s="20"/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 t="s">
        <v>19</v>
      </c>
      <c r="L19" s="23"/>
    </row>
    <row r="20" spans="1:12" ht="20.100000000000001" customHeight="1">
      <c r="A20" s="21">
        <v>14</v>
      </c>
      <c r="B20" s="20"/>
      <c r="C20" s="20"/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 t="s">
        <v>19</v>
      </c>
      <c r="L20" s="23"/>
    </row>
    <row r="21" spans="1:12" ht="20.100000000000001" customHeight="1">
      <c r="A21" s="21">
        <v>15</v>
      </c>
      <c r="B21" s="20"/>
      <c r="C21" s="20"/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 t="s">
        <v>19</v>
      </c>
      <c r="L21" s="23"/>
    </row>
    <row r="22" spans="1:12" ht="20.100000000000001" customHeight="1">
      <c r="A22" s="21">
        <v>16</v>
      </c>
      <c r="B22" s="20"/>
      <c r="C22" s="20"/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 t="s">
        <v>19</v>
      </c>
      <c r="L22" s="23"/>
    </row>
    <row r="23" spans="1:12" ht="20.100000000000001" customHeight="1">
      <c r="A23" s="21">
        <v>17</v>
      </c>
      <c r="B23" s="20"/>
      <c r="C23" s="20"/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 t="s">
        <v>19</v>
      </c>
      <c r="L23" s="23"/>
    </row>
    <row r="24" spans="1:12" ht="20.100000000000001" customHeight="1">
      <c r="A24" s="21">
        <v>18</v>
      </c>
      <c r="B24" s="20"/>
      <c r="C24" s="20"/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 t="s">
        <v>19</v>
      </c>
      <c r="L24" s="23"/>
    </row>
    <row r="25" spans="1:12" ht="20.100000000000001" customHeight="1">
      <c r="A25" s="21">
        <v>19</v>
      </c>
      <c r="B25" s="20"/>
      <c r="C25" s="20"/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 t="s">
        <v>19</v>
      </c>
      <c r="L25" s="23"/>
    </row>
    <row r="26" spans="1:12" ht="20.100000000000001" customHeight="1">
      <c r="A26" s="21">
        <v>20</v>
      </c>
      <c r="B26" s="20"/>
      <c r="C26" s="20"/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 t="s">
        <v>19</v>
      </c>
      <c r="L26" s="23"/>
    </row>
    <row r="27" spans="1:12" ht="20.100000000000001" customHeight="1">
      <c r="A27" s="21">
        <v>21</v>
      </c>
      <c r="B27" s="20"/>
      <c r="C27" s="20"/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 t="s">
        <v>19</v>
      </c>
      <c r="L27" s="23"/>
    </row>
    <row r="28" spans="1:12" ht="20.100000000000001" customHeight="1">
      <c r="A28" s="21">
        <v>22</v>
      </c>
      <c r="B28" s="20"/>
      <c r="C28" s="20"/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 t="s">
        <v>19</v>
      </c>
      <c r="L28" s="23"/>
    </row>
    <row r="29" spans="1:12" ht="20.100000000000001" customHeight="1">
      <c r="A29" s="21">
        <v>23</v>
      </c>
      <c r="B29" s="20"/>
      <c r="C29" s="20"/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 t="s">
        <v>19</v>
      </c>
      <c r="L29" s="23"/>
    </row>
    <row r="30" spans="1:12" ht="20.100000000000001" customHeight="1">
      <c r="A30" s="21">
        <v>24</v>
      </c>
      <c r="B30" s="20"/>
      <c r="C30" s="20"/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 t="s">
        <v>19</v>
      </c>
      <c r="L30" s="23"/>
    </row>
    <row r="31" spans="1:12" ht="20.100000000000001" customHeight="1">
      <c r="A31" s="21">
        <v>25</v>
      </c>
      <c r="B31" s="20"/>
      <c r="C31" s="20"/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 t="s">
        <v>19</v>
      </c>
      <c r="L31" s="23"/>
    </row>
    <row r="32" spans="1:12" ht="20.100000000000001" customHeight="1">
      <c r="A32" s="21">
        <v>26</v>
      </c>
      <c r="B32" s="20"/>
      <c r="C32" s="20"/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 t="s">
        <v>19</v>
      </c>
      <c r="L32" s="23"/>
    </row>
    <row r="33" spans="1:12" ht="20.100000000000001" customHeight="1">
      <c r="A33" s="21">
        <v>27</v>
      </c>
      <c r="B33" s="20"/>
      <c r="C33" s="20"/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 t="s">
        <v>19</v>
      </c>
      <c r="L33" s="23"/>
    </row>
    <row r="34" spans="1:12" ht="20.100000000000001" customHeight="1">
      <c r="A34" s="21">
        <v>28</v>
      </c>
      <c r="B34" s="20"/>
      <c r="C34" s="20"/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 t="s">
        <v>19</v>
      </c>
      <c r="L34" s="23"/>
    </row>
    <row r="35" spans="1:12" ht="20.100000000000001" customHeight="1">
      <c r="A35" s="21">
        <v>29</v>
      </c>
      <c r="B35" s="20"/>
      <c r="C35" s="20"/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 t="s">
        <v>19</v>
      </c>
      <c r="L35" s="23"/>
    </row>
    <row r="36" spans="1:12" ht="20.100000000000001" customHeight="1">
      <c r="A36" s="21">
        <v>30</v>
      </c>
      <c r="B36" s="20"/>
      <c r="C36" s="20"/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 t="s">
        <v>19</v>
      </c>
      <c r="L36" s="23"/>
    </row>
    <row r="37" spans="1:12" ht="20.100000000000001" customHeight="1">
      <c r="A37" s="21">
        <v>31</v>
      </c>
      <c r="B37" s="20"/>
      <c r="C37" s="20"/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 t="s">
        <v>19</v>
      </c>
      <c r="L37" s="23"/>
    </row>
    <row r="38" spans="1:12" ht="20.100000000000001" customHeight="1">
      <c r="A38" s="21">
        <v>32</v>
      </c>
      <c r="B38" s="20"/>
      <c r="C38" s="20"/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 t="s">
        <v>19</v>
      </c>
      <c r="L38" s="23"/>
    </row>
    <row r="39" spans="1:12" ht="20.100000000000001" customHeight="1">
      <c r="A39" s="21">
        <v>33</v>
      </c>
      <c r="B39" s="20"/>
      <c r="C39" s="20"/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/>
      <c r="L39" s="23"/>
    </row>
    <row r="40" spans="1:12" ht="20.100000000000001" customHeight="1">
      <c r="A40" s="21">
        <v>34</v>
      </c>
      <c r="B40" s="20"/>
      <c r="C40" s="20"/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/>
      <c r="L40" s="23"/>
    </row>
    <row r="41" spans="1:12" ht="20.100000000000001" customHeight="1">
      <c r="A41" s="21">
        <v>35</v>
      </c>
      <c r="B41" s="20"/>
      <c r="C41" s="20"/>
      <c r="D41" s="24"/>
      <c r="E41" s="24"/>
      <c r="F41" s="24"/>
      <c r="G41" s="20">
        <v>0</v>
      </c>
      <c r="H41" s="24"/>
      <c r="I41" s="20">
        <v>0</v>
      </c>
      <c r="J41" s="20">
        <v>0</v>
      </c>
      <c r="K41" s="24"/>
      <c r="L41" s="23"/>
    </row>
    <row r="42" spans="1:12" ht="20.100000000000001" customHeight="1">
      <c r="A42" s="21">
        <v>36</v>
      </c>
      <c r="B42" s="20" t="s">
        <v>20</v>
      </c>
      <c r="C42" s="20" t="s">
        <v>21</v>
      </c>
      <c r="D42" s="24"/>
      <c r="E42" s="24"/>
      <c r="F42" s="24"/>
      <c r="G42" s="20">
        <v>0</v>
      </c>
      <c r="H42" s="24"/>
      <c r="I42" s="20">
        <v>0</v>
      </c>
      <c r="J42" s="20">
        <v>0</v>
      </c>
      <c r="K42" s="24"/>
      <c r="L42" s="23"/>
    </row>
    <row r="43" spans="1:12" ht="20.100000000000001" customHeight="1">
      <c r="A43" s="21">
        <v>37</v>
      </c>
      <c r="B43" s="20" t="s">
        <v>22</v>
      </c>
      <c r="C43" s="20" t="s">
        <v>23</v>
      </c>
      <c r="D43" s="24"/>
      <c r="E43" s="24"/>
      <c r="F43" s="24"/>
      <c r="G43" s="20">
        <v>0</v>
      </c>
      <c r="H43" s="24"/>
      <c r="I43" s="20">
        <v>0</v>
      </c>
      <c r="J43" s="20">
        <v>0</v>
      </c>
      <c r="K43" s="24"/>
      <c r="L43" s="23"/>
    </row>
    <row r="44" spans="1:12" ht="20.100000000000001" customHeight="1">
      <c r="A44" s="21">
        <v>38</v>
      </c>
      <c r="B44" s="20" t="s">
        <v>13</v>
      </c>
      <c r="C44" s="20" t="s">
        <v>24</v>
      </c>
      <c r="D44" s="24"/>
      <c r="E44" s="24"/>
      <c r="F44" s="24"/>
      <c r="G44" s="20">
        <v>0</v>
      </c>
      <c r="H44" s="24"/>
      <c r="I44" s="20">
        <v>0</v>
      </c>
      <c r="J44" s="20">
        <v>0</v>
      </c>
      <c r="K44" s="24"/>
      <c r="L44" s="23"/>
    </row>
    <row r="45" spans="1:12" ht="20.100000000000001" customHeight="1">
      <c r="A45" s="21">
        <v>39</v>
      </c>
      <c r="B45" s="20" t="s">
        <v>25</v>
      </c>
      <c r="C45" s="20" t="s">
        <v>26</v>
      </c>
      <c r="D45" s="24"/>
      <c r="E45" s="24"/>
      <c r="F45" s="24"/>
      <c r="G45" s="20">
        <v>0</v>
      </c>
      <c r="H45" s="24"/>
      <c r="I45" s="20">
        <v>0</v>
      </c>
      <c r="J45" s="20">
        <v>0</v>
      </c>
      <c r="K45" s="24"/>
      <c r="L45" s="23"/>
    </row>
    <row r="46" spans="1:12" ht="20.100000000000001" customHeight="1">
      <c r="A46" s="21">
        <v>40</v>
      </c>
      <c r="B46" s="20" t="s">
        <v>27</v>
      </c>
      <c r="C46" s="20" t="s">
        <v>28</v>
      </c>
      <c r="D46" s="24"/>
      <c r="E46" s="24"/>
      <c r="F46" s="24"/>
      <c r="G46" s="20">
        <v>0</v>
      </c>
      <c r="H46" s="24"/>
      <c r="I46" s="20">
        <v>0</v>
      </c>
      <c r="J46" s="20">
        <v>0</v>
      </c>
      <c r="K46" s="24"/>
      <c r="L46" s="23"/>
    </row>
    <row r="47" spans="1:12" ht="20.100000000000001" customHeight="1">
      <c r="A47" s="21">
        <v>41</v>
      </c>
      <c r="B47" s="20" t="s">
        <v>29</v>
      </c>
      <c r="C47" s="20" t="s">
        <v>30</v>
      </c>
      <c r="D47" s="24"/>
      <c r="E47" s="24"/>
      <c r="F47" s="24"/>
      <c r="G47" s="20">
        <v>0</v>
      </c>
      <c r="H47" s="24"/>
      <c r="I47" s="20">
        <v>0</v>
      </c>
      <c r="J47" s="20">
        <v>0</v>
      </c>
      <c r="K47" s="24"/>
      <c r="L47" s="23"/>
    </row>
    <row r="48" spans="1:12" ht="20.100000000000001" customHeight="1">
      <c r="A48" s="21">
        <v>42</v>
      </c>
      <c r="B48" s="20" t="s">
        <v>29</v>
      </c>
      <c r="C48" s="20" t="s">
        <v>31</v>
      </c>
      <c r="D48" s="24"/>
      <c r="E48" s="24"/>
      <c r="F48" s="24"/>
      <c r="G48" s="20">
        <v>0</v>
      </c>
      <c r="H48" s="24"/>
      <c r="I48" s="20">
        <v>0</v>
      </c>
      <c r="J48" s="20">
        <v>0</v>
      </c>
      <c r="K48" s="24"/>
      <c r="L48" s="23"/>
    </row>
    <row r="49" spans="1:12" ht="20.100000000000001" customHeight="1">
      <c r="A49" s="21">
        <v>43</v>
      </c>
      <c r="B49" s="20" t="s">
        <v>32</v>
      </c>
      <c r="C49" s="20" t="s">
        <v>33</v>
      </c>
      <c r="D49" s="24"/>
      <c r="E49" s="24"/>
      <c r="F49" s="24"/>
      <c r="G49" s="20">
        <v>0</v>
      </c>
      <c r="H49" s="24"/>
      <c r="I49" s="20">
        <v>0</v>
      </c>
      <c r="J49" s="20">
        <v>0</v>
      </c>
      <c r="K49" s="24"/>
      <c r="L49" s="23"/>
    </row>
    <row r="50" spans="1:12" ht="20.100000000000001" customHeight="1">
      <c r="A50" s="21">
        <v>44</v>
      </c>
      <c r="B50" s="20" t="s">
        <v>32</v>
      </c>
      <c r="C50" s="20" t="s">
        <v>34</v>
      </c>
      <c r="D50" s="24"/>
      <c r="E50" s="24"/>
      <c r="F50" s="24"/>
      <c r="G50" s="20">
        <v>0</v>
      </c>
      <c r="H50" s="24"/>
      <c r="I50" s="20">
        <v>0</v>
      </c>
      <c r="J50" s="20">
        <v>0</v>
      </c>
      <c r="K50" s="24"/>
      <c r="L50" s="23"/>
    </row>
    <row r="51" spans="1:12" ht="20.100000000000001" customHeight="1">
      <c r="A51" s="21">
        <v>45</v>
      </c>
      <c r="B51" s="20" t="s">
        <v>35</v>
      </c>
      <c r="C51" s="20" t="s">
        <v>36</v>
      </c>
      <c r="D51" s="24"/>
      <c r="E51" s="24"/>
      <c r="F51" s="24"/>
      <c r="G51" s="20">
        <v>0</v>
      </c>
      <c r="H51" s="24"/>
      <c r="I51" s="20">
        <v>0</v>
      </c>
      <c r="J51" s="20">
        <v>0</v>
      </c>
      <c r="K51" s="24"/>
      <c r="L51" s="23"/>
    </row>
    <row r="52" spans="1:12" ht="20.100000000000001" customHeight="1">
      <c r="A52" s="21">
        <v>46</v>
      </c>
      <c r="B52" s="20" t="s">
        <v>37</v>
      </c>
      <c r="C52" s="20" t="s">
        <v>38</v>
      </c>
      <c r="D52" s="24"/>
      <c r="E52" s="24"/>
      <c r="F52" s="24"/>
      <c r="G52" s="20">
        <v>0</v>
      </c>
      <c r="H52" s="24"/>
      <c r="I52" s="20">
        <v>0</v>
      </c>
      <c r="J52" s="20">
        <v>0</v>
      </c>
      <c r="K52" s="24"/>
      <c r="L52" s="23"/>
    </row>
    <row r="53" spans="1:12" ht="20.100000000000001" customHeight="1">
      <c r="A53" s="21">
        <v>47</v>
      </c>
      <c r="B53" s="20" t="s">
        <v>14</v>
      </c>
      <c r="C53" s="20" t="s">
        <v>39</v>
      </c>
      <c r="D53" s="24"/>
      <c r="E53" s="24"/>
      <c r="F53" s="24"/>
      <c r="G53" s="20">
        <v>0</v>
      </c>
      <c r="H53" s="24"/>
      <c r="I53" s="20">
        <v>0</v>
      </c>
      <c r="J53" s="20">
        <v>0</v>
      </c>
      <c r="K53" s="24"/>
      <c r="L53" s="23"/>
    </row>
    <row r="54" spans="1:12" ht="20.100000000000001" customHeight="1">
      <c r="A54" s="25"/>
      <c r="B54" s="25"/>
      <c r="C54" s="26"/>
      <c r="D54" s="27"/>
      <c r="E54" s="27"/>
      <c r="F54" s="27"/>
      <c r="G54" s="28"/>
      <c r="H54" s="27"/>
      <c r="I54" s="28"/>
      <c r="J54" s="28"/>
      <c r="K54" s="23"/>
      <c r="L54" s="23"/>
    </row>
    <row r="55" spans="1:12" ht="20.100000000000001" customHeight="1">
      <c r="A55" s="25"/>
      <c r="B55" s="25"/>
      <c r="C55" s="26"/>
      <c r="D55" s="27"/>
      <c r="E55" s="27"/>
      <c r="F55" s="27"/>
      <c r="G55" s="28"/>
      <c r="H55" s="27"/>
      <c r="I55" s="28"/>
      <c r="J55" s="32"/>
      <c r="K55" s="42">
        <f ca="1">TODAY()</f>
        <v>41633</v>
      </c>
      <c r="L55" s="23"/>
    </row>
    <row r="56" spans="1:12" ht="20.100000000000001" customHeight="1">
      <c r="A56" s="25"/>
      <c r="B56" s="25"/>
      <c r="C56" s="26"/>
      <c r="D56" s="27"/>
      <c r="E56" s="27"/>
      <c r="F56" s="27"/>
      <c r="G56" s="28"/>
      <c r="H56" s="27"/>
      <c r="I56" s="28"/>
      <c r="J56" s="60" t="s">
        <v>48</v>
      </c>
      <c r="K56" s="60"/>
      <c r="L56" s="23"/>
    </row>
    <row r="57" spans="1:12" ht="20.100000000000001" customHeight="1">
      <c r="A57" s="25"/>
      <c r="B57" s="25"/>
      <c r="C57" s="26"/>
      <c r="D57" s="27"/>
      <c r="E57" s="27"/>
      <c r="F57" s="27"/>
      <c r="G57" s="28"/>
      <c r="H57" s="27"/>
      <c r="I57" s="28"/>
      <c r="J57" s="28"/>
      <c r="K57" s="23"/>
      <c r="L57" s="23"/>
    </row>
    <row r="58" spans="1:12" ht="20.100000000000001" customHeight="1">
      <c r="A58" s="25"/>
      <c r="B58" s="25"/>
      <c r="C58" s="26"/>
      <c r="D58" s="27"/>
      <c r="E58" s="27"/>
      <c r="F58" s="27"/>
      <c r="G58" s="28"/>
      <c r="H58" s="27"/>
      <c r="I58" s="28"/>
      <c r="J58" s="28"/>
      <c r="K58" s="23"/>
      <c r="L58" s="23"/>
    </row>
    <row r="59" spans="1:12" ht="20.100000000000001" customHeight="1">
      <c r="A59" s="25"/>
      <c r="B59" s="25"/>
      <c r="C59" s="26"/>
      <c r="D59" s="29"/>
      <c r="E59" s="29"/>
      <c r="F59" s="29"/>
      <c r="G59" s="23"/>
      <c r="H59" s="29"/>
      <c r="I59" s="23"/>
      <c r="J59" s="23"/>
      <c r="K59" s="23"/>
      <c r="L59" s="23"/>
    </row>
    <row r="60" spans="1:12" ht="20.100000000000001" customHeight="1">
      <c r="A60" s="25"/>
      <c r="B60" s="25"/>
      <c r="C60" s="26"/>
      <c r="D60" s="29"/>
      <c r="E60" s="29"/>
      <c r="F60" s="29"/>
      <c r="G60" s="23"/>
      <c r="H60" s="29"/>
      <c r="I60" s="23"/>
      <c r="J60" s="23"/>
      <c r="K60" s="23"/>
      <c r="L60" s="23"/>
    </row>
    <row r="61" spans="1:12" ht="20.100000000000001" customHeight="1">
      <c r="A61" s="25"/>
      <c r="B61" s="25"/>
      <c r="C61" s="26"/>
      <c r="D61" s="29"/>
      <c r="E61" s="29"/>
      <c r="F61" s="29"/>
      <c r="G61" s="23"/>
      <c r="H61" s="29"/>
      <c r="I61" s="23"/>
      <c r="J61" s="23"/>
      <c r="K61" s="23"/>
      <c r="L61" s="23"/>
    </row>
    <row r="62" spans="1:12" ht="20.100000000000001" customHeight="1">
      <c r="A62" s="25"/>
      <c r="B62" s="25"/>
      <c r="C62" s="26"/>
      <c r="D62" s="29"/>
      <c r="E62" s="29"/>
      <c r="F62" s="29"/>
      <c r="G62" s="23"/>
      <c r="H62" s="29"/>
      <c r="I62" s="23"/>
      <c r="J62" s="23"/>
      <c r="K62" s="23"/>
      <c r="L62" s="23"/>
    </row>
    <row r="63" spans="1:12" ht="20.100000000000001" customHeight="1">
      <c r="A63" s="25"/>
      <c r="B63" s="25"/>
      <c r="C63" s="26"/>
      <c r="D63" s="29"/>
      <c r="E63" s="29"/>
      <c r="F63" s="29"/>
      <c r="G63" s="23"/>
      <c r="H63" s="29"/>
      <c r="I63" s="23"/>
      <c r="J63" s="23"/>
      <c r="K63" s="23"/>
      <c r="L63" s="23"/>
    </row>
    <row r="64" spans="1:12" ht="20.100000000000001" customHeight="1">
      <c r="A64" s="25"/>
      <c r="B64" s="25"/>
      <c r="C64" s="26"/>
      <c r="D64" s="29"/>
      <c r="E64" s="29"/>
      <c r="F64" s="29"/>
      <c r="G64" s="23"/>
      <c r="H64" s="29"/>
      <c r="I64" s="23"/>
      <c r="J64" s="23"/>
      <c r="K64" s="23"/>
      <c r="L64" s="23"/>
    </row>
    <row r="65" spans="1:12" ht="20.100000000000001" customHeight="1">
      <c r="A65" s="30"/>
      <c r="B65" s="30"/>
      <c r="C65" s="31"/>
      <c r="D65" s="23"/>
      <c r="E65" s="23"/>
      <c r="F65" s="23"/>
      <c r="G65" s="23"/>
      <c r="H65" s="29"/>
      <c r="I65" s="23"/>
      <c r="J65" s="23"/>
      <c r="K65" s="23"/>
      <c r="L65" s="23"/>
    </row>
    <row r="66" spans="1:12" ht="20.100000000000001" customHeight="1">
      <c r="A66" s="30"/>
      <c r="B66" s="30"/>
      <c r="C66" s="31"/>
      <c r="D66" s="23"/>
      <c r="E66" s="23"/>
      <c r="F66" s="23"/>
      <c r="G66" s="23"/>
      <c r="H66" s="29"/>
      <c r="I66" s="23"/>
      <c r="J66" s="23"/>
      <c r="K66" s="23"/>
      <c r="L66" s="23"/>
    </row>
    <row r="67" spans="1:12" ht="20.100000000000001" customHeight="1">
      <c r="A67" s="30"/>
      <c r="B67" s="30"/>
      <c r="C67" s="31"/>
      <c r="D67" s="23"/>
      <c r="E67" s="23"/>
      <c r="F67" s="23"/>
      <c r="G67" s="23"/>
      <c r="H67" s="29"/>
      <c r="I67" s="23"/>
      <c r="J67" s="23"/>
      <c r="K67" s="23"/>
      <c r="L67" s="23"/>
    </row>
    <row r="68" spans="1:12" ht="20.100000000000001" customHeight="1">
      <c r="A68" s="30"/>
      <c r="B68" s="30"/>
      <c r="C68" s="31"/>
      <c r="D68" s="23"/>
      <c r="E68" s="23"/>
      <c r="F68" s="23"/>
      <c r="G68" s="23"/>
      <c r="H68" s="29"/>
      <c r="I68" s="23"/>
      <c r="J68" s="23"/>
      <c r="K68" s="23"/>
      <c r="L68" s="23"/>
    </row>
    <row r="69" spans="1:12" ht="20.100000000000001" customHeight="1">
      <c r="A69" s="30"/>
      <c r="B69" s="30"/>
      <c r="C69" s="31"/>
      <c r="D69" s="23"/>
      <c r="E69" s="23"/>
      <c r="F69" s="23"/>
      <c r="G69" s="23"/>
      <c r="H69" s="29"/>
      <c r="I69" s="23"/>
      <c r="J69" s="23"/>
      <c r="K69" s="23"/>
      <c r="L69" s="23"/>
    </row>
    <row r="70" spans="1:12" ht="20.100000000000001" customHeight="1">
      <c r="A70" s="30"/>
      <c r="B70" s="30"/>
      <c r="C70" s="31"/>
      <c r="D70" s="23"/>
      <c r="E70" s="23"/>
      <c r="F70" s="23"/>
      <c r="G70" s="23"/>
      <c r="H70" s="29"/>
      <c r="I70" s="23"/>
      <c r="J70" s="23"/>
      <c r="K70" s="23"/>
      <c r="L70" s="23"/>
    </row>
    <row r="71" spans="1:12" ht="20.100000000000001" customHeight="1">
      <c r="A71" s="30"/>
      <c r="B71" s="30"/>
      <c r="C71" s="31"/>
      <c r="D71" s="23"/>
      <c r="E71" s="23"/>
      <c r="F71" s="23"/>
      <c r="G71" s="23"/>
      <c r="H71" s="29"/>
      <c r="I71" s="23"/>
      <c r="J71" s="23"/>
      <c r="K71" s="23"/>
      <c r="L71" s="23"/>
    </row>
    <row r="72" spans="1:12" ht="20.100000000000001" customHeight="1">
      <c r="A72" s="30"/>
      <c r="B72" s="30"/>
      <c r="C72" s="31"/>
      <c r="D72" s="23"/>
      <c r="E72" s="23"/>
      <c r="F72" s="23"/>
      <c r="G72" s="23"/>
      <c r="H72" s="23"/>
      <c r="I72" s="23"/>
      <c r="J72" s="23"/>
      <c r="K72" s="23"/>
      <c r="L72" s="23"/>
    </row>
    <row r="73" spans="1:12" ht="20.100000000000001" customHeight="1">
      <c r="A73" s="23"/>
      <c r="B73" s="23"/>
      <c r="C73" s="32"/>
      <c r="D73" s="23"/>
      <c r="E73" s="23"/>
      <c r="F73" s="23"/>
      <c r="G73" s="23"/>
      <c r="H73" s="23"/>
      <c r="I73" s="23"/>
      <c r="J73" s="23"/>
      <c r="K73" s="23"/>
      <c r="L73" s="23"/>
    </row>
    <row r="74" spans="1:12" ht="20.100000000000001" customHeight="1">
      <c r="A74" s="23"/>
      <c r="B74" s="23"/>
      <c r="C74" s="32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20.100000000000001" customHeight="1">
      <c r="A75" s="23"/>
      <c r="B75" s="23"/>
      <c r="C75" s="32"/>
      <c r="D75" s="23"/>
      <c r="E75" s="23"/>
      <c r="F75" s="23"/>
      <c r="G75" s="23"/>
      <c r="H75" s="23"/>
      <c r="I75" s="23"/>
      <c r="J75" s="23"/>
      <c r="K75" s="23"/>
      <c r="L75" s="23"/>
    </row>
    <row r="76" spans="1:12" ht="20.100000000000001" customHeight="1">
      <c r="A76" s="23"/>
      <c r="B76" s="23"/>
      <c r="C76" s="32"/>
      <c r="D76" s="23"/>
      <c r="E76" s="23"/>
      <c r="F76" s="23"/>
      <c r="G76" s="23"/>
      <c r="H76" s="23"/>
      <c r="I76" s="23"/>
      <c r="J76" s="23"/>
      <c r="K76" s="23"/>
      <c r="L76" s="23"/>
    </row>
    <row r="77" spans="1:12">
      <c r="A77" s="23"/>
      <c r="B77" s="23"/>
      <c r="C77" s="32"/>
      <c r="D77" s="23"/>
      <c r="E77" s="23"/>
      <c r="F77" s="23"/>
      <c r="G77" s="23"/>
      <c r="H77" s="23"/>
      <c r="I77" s="23"/>
      <c r="J77" s="23"/>
      <c r="K77" s="23"/>
      <c r="L77" s="23"/>
    </row>
  </sheetData>
  <sheetProtection selectLockedCells="1"/>
  <mergeCells count="14">
    <mergeCell ref="J56:K56"/>
    <mergeCell ref="A3:B3"/>
    <mergeCell ref="D3:E3"/>
    <mergeCell ref="G1:J1"/>
    <mergeCell ref="B2:C2"/>
    <mergeCell ref="D2:E2"/>
    <mergeCell ref="F2:H2"/>
    <mergeCell ref="I2:J2"/>
    <mergeCell ref="A4:A6"/>
    <mergeCell ref="B4:B6"/>
    <mergeCell ref="C4:C6"/>
    <mergeCell ref="D4:E4"/>
    <mergeCell ref="G4:J4"/>
    <mergeCell ref="K3:K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scale="75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X56"/>
  <sheetViews>
    <sheetView rightToLeft="1" workbookViewId="0">
      <pane ySplit="6" topLeftCell="A40" activePane="bottomLeft" state="frozen"/>
      <selection activeCell="B7" sqref="B7:C41"/>
      <selection pane="bottomLeft" activeCell="B7" sqref="B7:C4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3" t="str">
        <f>[1]معلومات!$AN$7&amp;" : "&amp;[1]معلومات!$AO$7</f>
        <v>السنة الدراسيـة : : 2013 - 2014</v>
      </c>
      <c r="H1" s="43"/>
      <c r="I1" s="43"/>
      <c r="J1" s="43"/>
      <c r="K1" s="5"/>
      <c r="L1" s="5"/>
      <c r="Q1" s="6"/>
      <c r="V1" s="7"/>
      <c r="W1" s="8"/>
      <c r="X1" s="5"/>
    </row>
    <row r="2" spans="1:24" ht="37.5" customHeight="1">
      <c r="B2" s="44" t="s">
        <v>17</v>
      </c>
      <c r="C2" s="44"/>
      <c r="D2" s="44" t="s">
        <v>16</v>
      </c>
      <c r="E2" s="44"/>
      <c r="F2" s="44" t="str">
        <f>pos_mat</f>
        <v>الرياضيات</v>
      </c>
      <c r="G2" s="44"/>
      <c r="H2" s="44"/>
      <c r="I2" s="45" t="s">
        <v>18</v>
      </c>
      <c r="J2" s="45"/>
      <c r="K2" s="36" t="str">
        <f>D4</f>
        <v>الفصل الأول</v>
      </c>
      <c r="L2" s="35"/>
      <c r="W2" s="10"/>
    </row>
    <row r="3" spans="1:24" ht="27.75">
      <c r="A3" s="57" t="s">
        <v>0</v>
      </c>
      <c r="B3" s="58"/>
      <c r="C3" s="11" t="s">
        <v>1</v>
      </c>
      <c r="D3" s="59" t="s">
        <v>54</v>
      </c>
      <c r="E3" s="59"/>
      <c r="F3" s="12"/>
      <c r="G3" s="11" t="s">
        <v>51</v>
      </c>
      <c r="H3" s="34"/>
      <c r="I3" s="34"/>
      <c r="J3" s="34"/>
      <c r="K3" s="46" t="s">
        <v>46</v>
      </c>
      <c r="L3" s="46" t="s">
        <v>47</v>
      </c>
      <c r="V3" s="13"/>
      <c r="W3" s="14"/>
    </row>
    <row r="4" spans="1:24" ht="20.25">
      <c r="A4" s="49" t="s">
        <v>2</v>
      </c>
      <c r="B4" s="49" t="s">
        <v>3</v>
      </c>
      <c r="C4" s="61" t="s">
        <v>4</v>
      </c>
      <c r="D4" s="64" t="s">
        <v>5</v>
      </c>
      <c r="E4" s="65"/>
      <c r="F4" s="15" t="str">
        <f>LEFT(D3)</f>
        <v>2</v>
      </c>
      <c r="G4" s="66" t="s">
        <v>50</v>
      </c>
      <c r="H4" s="66"/>
      <c r="I4" s="66"/>
      <c r="J4" s="67"/>
      <c r="K4" s="47"/>
      <c r="L4" s="47"/>
    </row>
    <row r="5" spans="1:24" ht="89.25" customHeight="1">
      <c r="A5" s="49"/>
      <c r="B5" s="49"/>
      <c r="C5" s="62"/>
      <c r="D5" s="40" t="s">
        <v>6</v>
      </c>
      <c r="E5" s="41" t="s">
        <v>41</v>
      </c>
      <c r="F5" s="41" t="s">
        <v>42</v>
      </c>
      <c r="G5" s="40" t="s">
        <v>10</v>
      </c>
      <c r="H5" s="40" t="s">
        <v>44</v>
      </c>
      <c r="I5" s="41" t="s">
        <v>45</v>
      </c>
      <c r="J5" s="68" t="s">
        <v>43</v>
      </c>
      <c r="K5" s="47"/>
      <c r="L5" s="47"/>
    </row>
    <row r="6" spans="1:24">
      <c r="A6" s="49"/>
      <c r="B6" s="49"/>
      <c r="C6" s="63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69"/>
      <c r="K6" s="48"/>
      <c r="L6" s="48"/>
      <c r="N6" s="2" t="str">
        <f>IF(COUNT(#REF!)=0,"",RANK(#REF!,$I$7:$I$35))</f>
        <v/>
      </c>
    </row>
    <row r="7" spans="1:24" ht="20.100000000000001" customHeight="1">
      <c r="A7" s="18">
        <v>1</v>
      </c>
      <c r="B7" s="20"/>
      <c r="C7" s="37"/>
      <c r="D7" s="19"/>
      <c r="E7" s="19"/>
      <c r="F7" s="19"/>
      <c r="G7" s="19"/>
      <c r="H7" s="20">
        <f>IF(B7=0,0,(D7+E7+F7+G7)/5)</f>
        <v>0</v>
      </c>
      <c r="I7" s="20">
        <f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7"/>
      <c r="D8" s="22"/>
      <c r="E8" s="22"/>
      <c r="F8" s="22"/>
      <c r="G8" s="22"/>
      <c r="H8" s="20">
        <f t="shared" ref="H8:H37" si="0">IF(B8=0,0,(D8+E8+F8+G8)/5)</f>
        <v>0</v>
      </c>
      <c r="I8" s="20">
        <f t="shared" ref="I8:I37" si="1">IF(G8=0,0,H8*I7)</f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7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7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7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7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7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7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7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7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ht="20.100000000000001" customHeight="1">
      <c r="A17" s="21">
        <v>11</v>
      </c>
      <c r="B17" s="20"/>
      <c r="C17" s="37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ht="20.100000000000001" customHeight="1">
      <c r="A18" s="21">
        <v>12</v>
      </c>
      <c r="B18" s="20"/>
      <c r="C18" s="37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ht="20.100000000000001" customHeight="1">
      <c r="A19" s="21">
        <v>13</v>
      </c>
      <c r="B19" s="20"/>
      <c r="C19" s="37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ht="20.100000000000001" customHeight="1">
      <c r="A20" s="21">
        <v>14</v>
      </c>
      <c r="B20" s="20"/>
      <c r="C20" s="37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ht="20.100000000000001" customHeight="1">
      <c r="A21" s="21">
        <v>15</v>
      </c>
      <c r="B21" s="20"/>
      <c r="C21" s="37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ht="20.100000000000001" customHeight="1">
      <c r="A22" s="21">
        <v>16</v>
      </c>
      <c r="B22" s="20"/>
      <c r="C22" s="37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ht="20.100000000000001" customHeight="1">
      <c r="A23" s="21">
        <v>17</v>
      </c>
      <c r="B23" s="20"/>
      <c r="C23" s="37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ht="20.100000000000001" customHeight="1">
      <c r="A24" s="21">
        <v>18</v>
      </c>
      <c r="B24" s="20"/>
      <c r="C24" s="37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ht="20.100000000000001" customHeight="1">
      <c r="A25" s="21">
        <v>19</v>
      </c>
      <c r="B25" s="20"/>
      <c r="C25" s="37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ht="20.100000000000001" customHeight="1">
      <c r="A26" s="21">
        <v>20</v>
      </c>
      <c r="B26" s="20"/>
      <c r="C26" s="37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ht="20.100000000000001" customHeight="1">
      <c r="A27" s="21">
        <v>21</v>
      </c>
      <c r="B27" s="20"/>
      <c r="C27" s="37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ht="20.100000000000001" customHeight="1">
      <c r="A28" s="21">
        <v>22</v>
      </c>
      <c r="B28" s="20"/>
      <c r="C28" s="37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ht="20.100000000000001" customHeight="1">
      <c r="A29" s="21">
        <v>23</v>
      </c>
      <c r="B29" s="20"/>
      <c r="C29" s="37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ht="20.100000000000001" customHeight="1">
      <c r="A30" s="21">
        <v>24</v>
      </c>
      <c r="B30" s="20"/>
      <c r="C30" s="37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ht="20.100000000000001" customHeight="1">
      <c r="A31" s="21">
        <v>25</v>
      </c>
      <c r="B31" s="20"/>
      <c r="C31" s="37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ht="20.100000000000001" customHeight="1">
      <c r="A32" s="21">
        <v>26</v>
      </c>
      <c r="B32" s="20"/>
      <c r="C32" s="37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ht="20.100000000000001" customHeight="1">
      <c r="A33" s="21">
        <v>27</v>
      </c>
      <c r="B33" s="20"/>
      <c r="C33" s="37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ht="20.100000000000001" customHeight="1">
      <c r="A34" s="21">
        <v>28</v>
      </c>
      <c r="B34" s="20"/>
      <c r="C34" s="37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ht="20.100000000000001" customHeight="1">
      <c r="A35" s="21">
        <v>29</v>
      </c>
      <c r="B35" s="20"/>
      <c r="C35" s="37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ht="20.100000000000001" customHeight="1">
      <c r="A36" s="25">
        <v>30</v>
      </c>
      <c r="B36" s="20"/>
      <c r="C36" s="37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ht="20.100000000000001" customHeight="1">
      <c r="A37" s="25">
        <v>31</v>
      </c>
      <c r="B37" s="20"/>
      <c r="C37" s="37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ht="20.100000000000001" customHeight="1">
      <c r="A38" s="25"/>
      <c r="B38" s="25"/>
      <c r="C38" s="26"/>
      <c r="D38" s="29"/>
      <c r="E38" s="29"/>
      <c r="F38" s="29"/>
      <c r="G38" s="23"/>
      <c r="H38" s="29"/>
      <c r="I38" s="23"/>
      <c r="J38" s="23"/>
      <c r="K38" s="23"/>
      <c r="L38" s="23"/>
      <c r="M38" s="23"/>
    </row>
    <row r="39" spans="1:13" ht="20.100000000000001" customHeight="1">
      <c r="A39" s="25"/>
      <c r="B39" s="25"/>
      <c r="C39" s="26"/>
      <c r="D39" s="29"/>
      <c r="E39" s="29"/>
      <c r="F39" s="29"/>
      <c r="G39" s="23"/>
      <c r="H39" s="29"/>
      <c r="I39" s="23"/>
      <c r="J39" s="23"/>
      <c r="K39" s="23"/>
      <c r="L39" s="23"/>
      <c r="M39" s="23"/>
    </row>
    <row r="40" spans="1:13" ht="20.100000000000001" customHeight="1">
      <c r="A40" s="25"/>
      <c r="B40" s="25"/>
      <c r="C40" s="26"/>
      <c r="D40" s="29"/>
      <c r="E40" s="29"/>
      <c r="F40" s="29"/>
      <c r="G40" s="23"/>
      <c r="H40" s="29"/>
      <c r="I40" s="23"/>
      <c r="J40" s="23"/>
      <c r="K40" s="23"/>
      <c r="L40" s="23"/>
      <c r="M40" s="23"/>
    </row>
    <row r="41" spans="1:13" ht="20.100000000000001" customHeight="1">
      <c r="A41" s="25"/>
      <c r="B41" s="25"/>
      <c r="C41" s="26"/>
      <c r="D41" s="29"/>
      <c r="E41" s="29"/>
      <c r="F41" s="29"/>
      <c r="G41" s="23"/>
      <c r="H41" s="29"/>
      <c r="I41" s="23"/>
      <c r="J41" s="23"/>
      <c r="K41" s="23"/>
      <c r="L41" s="23"/>
      <c r="M41" s="23"/>
    </row>
    <row r="42" spans="1:13" ht="20.100000000000001" customHeight="1">
      <c r="A42" s="25"/>
      <c r="B42" s="25"/>
      <c r="C42" s="26"/>
      <c r="D42" s="29"/>
      <c r="E42" s="29"/>
      <c r="F42" s="29"/>
      <c r="G42" s="23"/>
      <c r="H42" s="29"/>
      <c r="I42" s="23"/>
      <c r="J42" s="23"/>
      <c r="K42" s="23"/>
      <c r="L42" s="23"/>
      <c r="M42" s="23"/>
    </row>
    <row r="43" spans="1:13" ht="20.100000000000001" customHeight="1">
      <c r="A43" s="25"/>
      <c r="B43" s="25"/>
      <c r="C43" s="26"/>
      <c r="D43" s="29"/>
      <c r="E43" s="29"/>
      <c r="F43" s="29"/>
      <c r="G43" s="23"/>
      <c r="H43" s="29"/>
      <c r="I43" s="23"/>
      <c r="J43" s="23"/>
      <c r="K43" s="23"/>
      <c r="L43" s="23"/>
      <c r="M43" s="23"/>
    </row>
    <row r="44" spans="1:13" ht="20.100000000000001" customHeight="1">
      <c r="A44" s="30"/>
      <c r="B44" s="30"/>
      <c r="C44" s="31"/>
      <c r="D44" s="23"/>
      <c r="E44" s="23"/>
      <c r="F44" s="23"/>
      <c r="G44" s="23"/>
      <c r="H44" s="29"/>
      <c r="I44" s="23"/>
      <c r="J44" s="23"/>
      <c r="K44" s="23"/>
      <c r="L44" s="23"/>
      <c r="M44" s="23"/>
    </row>
    <row r="45" spans="1:13" ht="20.100000000000001" customHeight="1">
      <c r="A45" s="30"/>
      <c r="B45" s="30"/>
      <c r="C45" s="31"/>
      <c r="D45" s="23"/>
      <c r="E45" s="23"/>
      <c r="F45" s="23"/>
      <c r="G45" s="23"/>
      <c r="H45" s="29"/>
      <c r="I45" s="23"/>
      <c r="J45" s="23"/>
      <c r="K45" s="23"/>
      <c r="L45" s="23"/>
      <c r="M45" s="23"/>
    </row>
    <row r="46" spans="1:13" ht="20.100000000000001" customHeight="1">
      <c r="A46" s="30"/>
      <c r="B46" s="30"/>
      <c r="C46" s="31"/>
      <c r="D46" s="23"/>
      <c r="E46" s="23"/>
      <c r="F46" s="23"/>
      <c r="G46" s="23"/>
      <c r="H46" s="29"/>
      <c r="I46" s="23"/>
      <c r="J46" s="23"/>
      <c r="K46" s="23"/>
      <c r="L46" s="23"/>
      <c r="M46" s="23"/>
    </row>
    <row r="47" spans="1:13" ht="20.100000000000001" customHeight="1">
      <c r="A47" s="30"/>
      <c r="B47" s="30"/>
      <c r="C47" s="31"/>
      <c r="D47" s="23"/>
      <c r="E47" s="23"/>
      <c r="F47" s="23"/>
      <c r="G47" s="23"/>
      <c r="H47" s="29"/>
      <c r="I47" s="23"/>
      <c r="J47" s="23"/>
      <c r="K47" s="23"/>
      <c r="L47" s="23"/>
      <c r="M47" s="23"/>
    </row>
    <row r="48" spans="1:13" ht="20.100000000000001" customHeight="1">
      <c r="A48" s="30"/>
      <c r="B48" s="30"/>
      <c r="C48" s="31"/>
      <c r="D48" s="23"/>
      <c r="E48" s="23"/>
      <c r="F48" s="23"/>
      <c r="G48" s="23"/>
      <c r="H48" s="29"/>
      <c r="I48" s="23"/>
      <c r="J48" s="23"/>
      <c r="K48" s="23"/>
      <c r="L48" s="23"/>
      <c r="M48" s="23"/>
    </row>
    <row r="49" spans="1:13" ht="20.100000000000001" customHeight="1">
      <c r="A49" s="30"/>
      <c r="B49" s="30"/>
      <c r="C49" s="31"/>
      <c r="D49" s="23"/>
      <c r="E49" s="23"/>
      <c r="F49" s="23"/>
      <c r="G49" s="23"/>
      <c r="H49" s="29"/>
      <c r="I49" s="23"/>
      <c r="J49" s="23"/>
      <c r="K49" s="23"/>
      <c r="L49" s="23"/>
      <c r="M49" s="23"/>
    </row>
    <row r="50" spans="1:13" ht="20.100000000000001" customHeight="1">
      <c r="A50" s="30"/>
      <c r="B50" s="30"/>
      <c r="C50" s="31"/>
      <c r="D50" s="23"/>
      <c r="E50" s="23"/>
      <c r="F50" s="23"/>
      <c r="G50" s="23"/>
      <c r="H50" s="29"/>
      <c r="I50" s="23"/>
      <c r="J50" s="23"/>
      <c r="K50" s="23"/>
      <c r="L50" s="23"/>
      <c r="M50" s="23"/>
    </row>
    <row r="51" spans="1:13" ht="20.100000000000001" customHeight="1">
      <c r="A51" s="30"/>
      <c r="B51" s="30"/>
      <c r="C51" s="31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2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20.100000000000001" customHeight="1">
      <c r="A53" s="23"/>
      <c r="B53" s="23"/>
      <c r="C53" s="32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20.100000000000001" customHeight="1">
      <c r="A54" s="23"/>
      <c r="B54" s="23"/>
      <c r="C54" s="32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20.100000000000001" customHeight="1">
      <c r="A55" s="23"/>
      <c r="B55" s="23"/>
      <c r="C55" s="32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>
      <c r="A56" s="23"/>
      <c r="B56" s="23"/>
      <c r="C56" s="32"/>
      <c r="D56" s="23"/>
      <c r="E56" s="23"/>
      <c r="F56" s="23"/>
      <c r="G56" s="23"/>
      <c r="H56" s="23"/>
      <c r="I56" s="23"/>
      <c r="J56" s="23"/>
      <c r="K56" s="23"/>
      <c r="L56" s="23"/>
      <c r="M56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X55"/>
  <sheetViews>
    <sheetView rightToLeft="1" workbookViewId="0">
      <pane ySplit="6" topLeftCell="A36" activePane="bottomLeft" state="frozen"/>
      <selection activeCell="B7" sqref="B7:C41"/>
      <selection pane="bottomLeft" activeCell="B7" sqref="B7:C4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3" t="str">
        <f>[1]معلومات!$AN$7&amp;" : "&amp;[1]معلومات!$AO$7</f>
        <v>السنة الدراسيـة : : 2013 - 2014</v>
      </c>
      <c r="H1" s="43"/>
      <c r="I1" s="43"/>
      <c r="J1" s="43"/>
      <c r="K1" s="5"/>
      <c r="L1" s="5"/>
      <c r="Q1" s="6"/>
      <c r="V1" s="7"/>
      <c r="W1" s="8"/>
      <c r="X1" s="5"/>
    </row>
    <row r="2" spans="1:24" ht="37.5" customHeight="1">
      <c r="B2" s="44" t="s">
        <v>17</v>
      </c>
      <c r="C2" s="44"/>
      <c r="D2" s="44" t="s">
        <v>16</v>
      </c>
      <c r="E2" s="44"/>
      <c r="F2" s="44" t="str">
        <f>pos_mat</f>
        <v>الرياضيات</v>
      </c>
      <c r="G2" s="44"/>
      <c r="H2" s="44"/>
      <c r="I2" s="45" t="s">
        <v>18</v>
      </c>
      <c r="J2" s="45"/>
      <c r="K2" s="36" t="str">
        <f>D4</f>
        <v>الفصل الأول</v>
      </c>
      <c r="L2" s="35"/>
      <c r="W2" s="10"/>
    </row>
    <row r="3" spans="1:24" ht="27.75">
      <c r="A3" s="57" t="s">
        <v>0</v>
      </c>
      <c r="B3" s="58"/>
      <c r="C3" s="11" t="s">
        <v>1</v>
      </c>
      <c r="D3" s="59" t="s">
        <v>53</v>
      </c>
      <c r="E3" s="59"/>
      <c r="F3" s="12"/>
      <c r="G3" s="11" t="s">
        <v>51</v>
      </c>
      <c r="H3" s="34"/>
      <c r="I3" s="34"/>
      <c r="J3" s="34"/>
      <c r="K3" s="46" t="s">
        <v>46</v>
      </c>
      <c r="L3" s="46" t="s">
        <v>47</v>
      </c>
      <c r="V3" s="13"/>
      <c r="W3" s="14"/>
    </row>
    <row r="4" spans="1:24" ht="20.25">
      <c r="A4" s="49" t="s">
        <v>2</v>
      </c>
      <c r="B4" s="49" t="s">
        <v>3</v>
      </c>
      <c r="C4" s="61" t="s">
        <v>4</v>
      </c>
      <c r="D4" s="64" t="s">
        <v>5</v>
      </c>
      <c r="E4" s="65"/>
      <c r="F4" s="15" t="str">
        <f>LEFT(D3)</f>
        <v>2</v>
      </c>
      <c r="G4" s="66" t="s">
        <v>50</v>
      </c>
      <c r="H4" s="66"/>
      <c r="I4" s="66"/>
      <c r="J4" s="67"/>
      <c r="K4" s="47"/>
      <c r="L4" s="47"/>
    </row>
    <row r="5" spans="1:24" ht="89.25" customHeight="1">
      <c r="A5" s="49"/>
      <c r="B5" s="49"/>
      <c r="C5" s="62"/>
      <c r="D5" s="40" t="s">
        <v>6</v>
      </c>
      <c r="E5" s="41" t="s">
        <v>41</v>
      </c>
      <c r="F5" s="41" t="s">
        <v>42</v>
      </c>
      <c r="G5" s="40" t="s">
        <v>10</v>
      </c>
      <c r="H5" s="40" t="s">
        <v>44</v>
      </c>
      <c r="I5" s="41" t="s">
        <v>45</v>
      </c>
      <c r="J5" s="68" t="s">
        <v>43</v>
      </c>
      <c r="K5" s="47"/>
      <c r="L5" s="47"/>
    </row>
    <row r="6" spans="1:24">
      <c r="A6" s="49"/>
      <c r="B6" s="49"/>
      <c r="C6" s="63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69"/>
      <c r="K6" s="48"/>
      <c r="L6" s="48"/>
      <c r="N6" s="2" t="str">
        <f>IF(COUNT(#REF!)=0,"",RANK(#REF!,$I$7:$I$37))</f>
        <v/>
      </c>
    </row>
    <row r="7" spans="1:24" ht="20.100000000000001" customHeight="1">
      <c r="A7" s="18">
        <v>1</v>
      </c>
      <c r="B7" s="20"/>
      <c r="C7" s="37"/>
      <c r="D7" s="19"/>
      <c r="E7" s="19"/>
      <c r="F7" s="19"/>
      <c r="G7" s="19"/>
      <c r="H7" s="20">
        <f t="shared" ref="H7:H37" si="0">IF(B7=0,0,(D7+E7+F7+G7)/5)</f>
        <v>0</v>
      </c>
      <c r="I7" s="20">
        <f t="shared" ref="I7:I37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7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7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7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7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7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7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7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7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7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7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7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7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7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7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7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7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7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7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7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7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7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7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7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7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7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7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7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7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/>
      <c r="C36" s="37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/>
      <c r="C37" s="37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5"/>
      <c r="B38" s="25"/>
      <c r="C38" s="26"/>
      <c r="D38" s="29"/>
      <c r="E38" s="29"/>
      <c r="F38" s="29"/>
      <c r="G38" s="23"/>
      <c r="H38" s="29"/>
      <c r="I38" s="23"/>
      <c r="J38" s="23"/>
      <c r="K38" s="23"/>
      <c r="L38" s="23"/>
      <c r="M38" s="23"/>
    </row>
    <row r="39" spans="1:13" s="2" customFormat="1" ht="20.100000000000001" customHeight="1">
      <c r="A39" s="25"/>
      <c r="B39" s="25"/>
      <c r="C39" s="26"/>
      <c r="D39" s="29"/>
      <c r="E39" s="29"/>
      <c r="F39" s="29"/>
      <c r="G39" s="23"/>
      <c r="H39" s="29"/>
      <c r="I39" s="23"/>
      <c r="J39" s="23"/>
      <c r="K39" s="23"/>
      <c r="L39" s="23"/>
      <c r="M39" s="23"/>
    </row>
    <row r="40" spans="1:13" s="2" customFormat="1" ht="20.100000000000001" customHeight="1">
      <c r="A40" s="25"/>
      <c r="B40" s="25"/>
      <c r="C40" s="26"/>
      <c r="D40" s="29"/>
      <c r="E40" s="29"/>
      <c r="F40" s="29"/>
      <c r="G40" s="23"/>
      <c r="H40" s="29"/>
      <c r="I40" s="23"/>
      <c r="J40" s="23"/>
      <c r="K40" s="23"/>
      <c r="L40" s="23"/>
      <c r="M40" s="23"/>
    </row>
    <row r="41" spans="1:13" s="2" customFormat="1" ht="20.100000000000001" customHeight="1">
      <c r="A41" s="25"/>
      <c r="B41" s="25"/>
      <c r="C41" s="26"/>
      <c r="D41" s="29"/>
      <c r="E41" s="29"/>
      <c r="F41" s="29"/>
      <c r="G41" s="23"/>
      <c r="H41" s="29"/>
      <c r="I41" s="23"/>
      <c r="J41" s="23"/>
      <c r="K41" s="23"/>
      <c r="L41" s="23"/>
      <c r="M41" s="23"/>
    </row>
    <row r="42" spans="1:13" s="2" customFormat="1" ht="20.100000000000001" customHeight="1">
      <c r="A42" s="25"/>
      <c r="B42" s="25"/>
      <c r="C42" s="26"/>
      <c r="D42" s="29"/>
      <c r="E42" s="29"/>
      <c r="F42" s="29"/>
      <c r="G42" s="23"/>
      <c r="H42" s="29"/>
      <c r="I42" s="23"/>
      <c r="J42" s="23"/>
      <c r="K42" s="23"/>
      <c r="L42" s="23"/>
      <c r="M42" s="23"/>
    </row>
    <row r="43" spans="1:13" s="2" customFormat="1" ht="20.100000000000001" customHeight="1">
      <c r="A43" s="30"/>
      <c r="B43" s="30"/>
      <c r="C43" s="31"/>
      <c r="D43" s="23"/>
      <c r="E43" s="23"/>
      <c r="F43" s="23"/>
      <c r="G43" s="23"/>
      <c r="H43" s="29"/>
      <c r="I43" s="23"/>
      <c r="J43" s="23"/>
      <c r="K43" s="23"/>
      <c r="L43" s="23"/>
      <c r="M43" s="23"/>
    </row>
    <row r="44" spans="1:13" s="2" customFormat="1" ht="20.100000000000001" customHeight="1">
      <c r="A44" s="30"/>
      <c r="B44" s="30"/>
      <c r="C44" s="31"/>
      <c r="D44" s="23"/>
      <c r="E44" s="23"/>
      <c r="F44" s="23"/>
      <c r="G44" s="23"/>
      <c r="H44" s="29"/>
      <c r="I44" s="23"/>
      <c r="J44" s="23"/>
      <c r="K44" s="23"/>
      <c r="L44" s="23"/>
      <c r="M44" s="23"/>
    </row>
    <row r="45" spans="1:13" s="2" customFormat="1" ht="20.100000000000001" customHeight="1">
      <c r="A45" s="30"/>
      <c r="B45" s="30"/>
      <c r="C45" s="31"/>
      <c r="D45" s="23"/>
      <c r="E45" s="23"/>
      <c r="F45" s="23"/>
      <c r="G45" s="23"/>
      <c r="H45" s="29"/>
      <c r="I45" s="23"/>
      <c r="J45" s="23"/>
      <c r="K45" s="23"/>
      <c r="L45" s="23"/>
      <c r="M45" s="23"/>
    </row>
    <row r="46" spans="1:13" s="2" customFormat="1" ht="20.100000000000001" customHeight="1">
      <c r="A46" s="30"/>
      <c r="B46" s="30"/>
      <c r="C46" s="31"/>
      <c r="D46" s="23"/>
      <c r="E46" s="23"/>
      <c r="F46" s="23"/>
      <c r="G46" s="23"/>
      <c r="H46" s="29"/>
      <c r="I46" s="23"/>
      <c r="J46" s="23"/>
      <c r="K46" s="23"/>
      <c r="L46" s="23"/>
      <c r="M46" s="23"/>
    </row>
    <row r="47" spans="1:13" s="2" customFormat="1" ht="20.100000000000001" customHeight="1">
      <c r="A47" s="30"/>
      <c r="B47" s="30"/>
      <c r="C47" s="31"/>
      <c r="D47" s="23"/>
      <c r="E47" s="23"/>
      <c r="F47" s="23"/>
      <c r="G47" s="23"/>
      <c r="H47" s="29"/>
      <c r="I47" s="23"/>
      <c r="J47" s="23"/>
      <c r="K47" s="23"/>
      <c r="L47" s="23"/>
      <c r="M47" s="23"/>
    </row>
    <row r="48" spans="1:13" s="2" customFormat="1" ht="20.100000000000001" customHeight="1">
      <c r="A48" s="30"/>
      <c r="B48" s="30"/>
      <c r="C48" s="31"/>
      <c r="D48" s="23"/>
      <c r="E48" s="23"/>
      <c r="F48" s="23"/>
      <c r="G48" s="23"/>
      <c r="H48" s="29"/>
      <c r="I48" s="23"/>
      <c r="J48" s="23"/>
      <c r="K48" s="23"/>
      <c r="L48" s="23"/>
      <c r="M48" s="23"/>
    </row>
    <row r="49" spans="1:13" s="2" customFormat="1" ht="20.100000000000001" customHeight="1">
      <c r="A49" s="30"/>
      <c r="B49" s="30"/>
      <c r="C49" s="31"/>
      <c r="D49" s="23"/>
      <c r="E49" s="23"/>
      <c r="F49" s="23"/>
      <c r="G49" s="23"/>
      <c r="H49" s="29"/>
      <c r="I49" s="23"/>
      <c r="J49" s="23"/>
      <c r="K49" s="23"/>
      <c r="L49" s="23"/>
      <c r="M49" s="23"/>
    </row>
    <row r="50" spans="1:13" s="2" customFormat="1" ht="20.100000000000001" customHeight="1">
      <c r="A50" s="30"/>
      <c r="B50" s="30"/>
      <c r="C50" s="31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2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2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 ht="20.100000000000001" customHeight="1">
      <c r="A53" s="23"/>
      <c r="B53" s="23"/>
      <c r="C53" s="32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s="2" customFormat="1" ht="20.100000000000001" customHeight="1">
      <c r="A54" s="23"/>
      <c r="B54" s="23"/>
      <c r="C54" s="32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s="2" customFormat="1">
      <c r="A55" s="23"/>
      <c r="B55" s="23"/>
      <c r="C55" s="32"/>
      <c r="D55" s="23"/>
      <c r="E55" s="23"/>
      <c r="F55" s="23"/>
      <c r="G55" s="23"/>
      <c r="H55" s="23"/>
      <c r="I55" s="23"/>
      <c r="J55" s="23"/>
      <c r="K55" s="23"/>
      <c r="L55" s="23"/>
      <c r="M55" s="23"/>
    </row>
  </sheetData>
  <sheetProtection selectLockedCells="1"/>
  <mergeCells count="15">
    <mergeCell ref="K3:K6"/>
    <mergeCell ref="L3:L6"/>
    <mergeCell ref="I2:J2"/>
    <mergeCell ref="B2:C2"/>
    <mergeCell ref="D2:E2"/>
    <mergeCell ref="F2:H2"/>
    <mergeCell ref="J5:J6"/>
    <mergeCell ref="G1:J1"/>
    <mergeCell ref="A3:B3"/>
    <mergeCell ref="D3:E3"/>
    <mergeCell ref="A4:A6"/>
    <mergeCell ref="B4:B6"/>
    <mergeCell ref="C4:C6"/>
    <mergeCell ref="D4:E4"/>
    <mergeCell ref="G4:J4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34" activePane="bottomLeft" state="frozen"/>
      <selection activeCell="B7" sqref="B7:C41"/>
      <selection pane="bottomLeft" activeCell="B7" sqref="B7:C4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3" t="str">
        <f>[1]معلومات!$AN$7&amp;" : "&amp;[1]معلومات!$AO$7</f>
        <v>السنة الدراسيـة : : 2013 - 2014</v>
      </c>
      <c r="H1" s="43"/>
      <c r="I1" s="43"/>
      <c r="J1" s="43"/>
      <c r="K1" s="5"/>
      <c r="L1" s="5"/>
      <c r="Q1" s="6"/>
      <c r="V1" s="7"/>
      <c r="W1" s="8"/>
      <c r="X1" s="5"/>
    </row>
    <row r="2" spans="1:24" ht="37.5" customHeight="1">
      <c r="B2" s="44" t="s">
        <v>17</v>
      </c>
      <c r="C2" s="44"/>
      <c r="D2" s="44" t="s">
        <v>16</v>
      </c>
      <c r="E2" s="44"/>
      <c r="F2" s="44" t="str">
        <f>pos_mat</f>
        <v>الرياضيات</v>
      </c>
      <c r="G2" s="44"/>
      <c r="H2" s="44"/>
      <c r="I2" s="45" t="s">
        <v>18</v>
      </c>
      <c r="J2" s="45"/>
      <c r="K2" s="36" t="str">
        <f>D4</f>
        <v>الفصل الأول</v>
      </c>
      <c r="L2" s="35"/>
      <c r="W2" s="10"/>
    </row>
    <row r="3" spans="1:24" ht="27.75">
      <c r="A3" s="57" t="s">
        <v>0</v>
      </c>
      <c r="B3" s="58"/>
      <c r="C3" s="11" t="s">
        <v>1</v>
      </c>
      <c r="D3" s="59" t="s">
        <v>52</v>
      </c>
      <c r="E3" s="59"/>
      <c r="F3" s="12"/>
      <c r="G3" s="11" t="s">
        <v>51</v>
      </c>
      <c r="H3" s="34"/>
      <c r="I3" s="34"/>
      <c r="J3" s="34"/>
      <c r="K3" s="46" t="s">
        <v>46</v>
      </c>
      <c r="L3" s="46" t="s">
        <v>47</v>
      </c>
      <c r="V3" s="13"/>
      <c r="W3" s="14"/>
    </row>
    <row r="4" spans="1:24" ht="20.25">
      <c r="A4" s="49" t="s">
        <v>2</v>
      </c>
      <c r="B4" s="49" t="s">
        <v>3</v>
      </c>
      <c r="C4" s="61" t="s">
        <v>4</v>
      </c>
      <c r="D4" s="64" t="s">
        <v>5</v>
      </c>
      <c r="E4" s="65"/>
      <c r="F4" s="15" t="str">
        <f>LEFT(D3)</f>
        <v>2</v>
      </c>
      <c r="G4" s="66" t="s">
        <v>50</v>
      </c>
      <c r="H4" s="66"/>
      <c r="I4" s="66"/>
      <c r="J4" s="67"/>
      <c r="K4" s="47"/>
      <c r="L4" s="47"/>
    </row>
    <row r="5" spans="1:24" ht="89.25" customHeight="1">
      <c r="A5" s="49"/>
      <c r="B5" s="49"/>
      <c r="C5" s="62"/>
      <c r="D5" s="40" t="s">
        <v>6</v>
      </c>
      <c r="E5" s="41" t="s">
        <v>41</v>
      </c>
      <c r="F5" s="41" t="s">
        <v>42</v>
      </c>
      <c r="G5" s="40" t="s">
        <v>10</v>
      </c>
      <c r="H5" s="40" t="s">
        <v>44</v>
      </c>
      <c r="I5" s="41" t="s">
        <v>45</v>
      </c>
      <c r="J5" s="68" t="s">
        <v>43</v>
      </c>
      <c r="K5" s="47"/>
      <c r="L5" s="47"/>
    </row>
    <row r="6" spans="1:24">
      <c r="A6" s="49"/>
      <c r="B6" s="49"/>
      <c r="C6" s="63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69"/>
      <c r="K6" s="48"/>
      <c r="L6" s="48"/>
      <c r="N6" s="2" t="str">
        <f>IF(COUNT(#REF!)=0,"",RANK(#REF!,$I$7:$I$35))</f>
        <v/>
      </c>
    </row>
    <row r="7" spans="1:24" ht="20.100000000000001" customHeight="1">
      <c r="A7" s="18">
        <v>1</v>
      </c>
      <c r="B7" s="20"/>
      <c r="C7" s="37"/>
      <c r="D7" s="19"/>
      <c r="E7" s="19"/>
      <c r="F7" s="19"/>
      <c r="G7" s="19"/>
      <c r="H7" s="20">
        <f t="shared" ref="H7:H35" si="0">IF(B7=0,0,(D7+E7+F7+G7)/5)</f>
        <v>0</v>
      </c>
      <c r="I7" s="20">
        <f t="shared" ref="I7:I35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7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7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7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7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7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7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7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7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7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7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7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7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7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7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7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7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7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7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7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7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7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7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7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7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7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7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7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7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5"/>
      <c r="B36" s="25"/>
      <c r="C36" s="26"/>
      <c r="D36" s="29"/>
      <c r="E36" s="29"/>
      <c r="F36" s="29"/>
      <c r="G36" s="23"/>
      <c r="H36" s="29"/>
      <c r="I36" s="23"/>
      <c r="J36" s="23"/>
      <c r="K36" s="23"/>
      <c r="L36" s="23"/>
      <c r="M36" s="23"/>
    </row>
    <row r="37" spans="1:13" s="2" customFormat="1" ht="20.100000000000001" customHeight="1">
      <c r="A37" s="25"/>
      <c r="B37" s="25"/>
      <c r="C37" s="26"/>
      <c r="D37" s="29"/>
      <c r="E37" s="29"/>
      <c r="F37" s="29"/>
      <c r="G37" s="23"/>
      <c r="H37" s="29"/>
      <c r="I37" s="23"/>
      <c r="J37" s="23"/>
      <c r="K37" s="23"/>
      <c r="L37" s="23"/>
      <c r="M37" s="23"/>
    </row>
    <row r="38" spans="1:13" s="2" customFormat="1" ht="20.100000000000001" customHeight="1">
      <c r="A38" s="25"/>
      <c r="B38" s="25"/>
      <c r="C38" s="26"/>
      <c r="D38" s="29"/>
      <c r="E38" s="29"/>
      <c r="F38" s="29"/>
      <c r="G38" s="23"/>
      <c r="H38" s="29"/>
      <c r="I38" s="23"/>
      <c r="J38" s="23"/>
      <c r="K38" s="23"/>
      <c r="L38" s="23"/>
      <c r="M38" s="23"/>
    </row>
    <row r="39" spans="1:13" s="2" customFormat="1" ht="20.100000000000001" customHeight="1">
      <c r="A39" s="25"/>
      <c r="B39" s="25"/>
      <c r="C39" s="26"/>
      <c r="D39" s="29"/>
      <c r="E39" s="29"/>
      <c r="F39" s="29"/>
      <c r="G39" s="23"/>
      <c r="H39" s="29"/>
      <c r="I39" s="23"/>
      <c r="J39" s="23"/>
      <c r="K39" s="23"/>
      <c r="L39" s="23"/>
      <c r="M39" s="23"/>
    </row>
    <row r="40" spans="1:13" s="2" customFormat="1" ht="20.100000000000001" customHeight="1">
      <c r="A40" s="25"/>
      <c r="B40" s="25"/>
      <c r="C40" s="26"/>
      <c r="D40" s="29"/>
      <c r="E40" s="29"/>
      <c r="F40" s="29"/>
      <c r="G40" s="23"/>
      <c r="H40" s="29"/>
      <c r="I40" s="23"/>
      <c r="J40" s="23"/>
      <c r="K40" s="23"/>
      <c r="L40" s="23"/>
      <c r="M40" s="23"/>
    </row>
    <row r="41" spans="1:13" s="2" customFormat="1" ht="20.100000000000001" customHeight="1">
      <c r="A41" s="30"/>
      <c r="B41" s="30"/>
      <c r="C41" s="31"/>
      <c r="D41" s="23"/>
      <c r="E41" s="23"/>
      <c r="F41" s="23"/>
      <c r="G41" s="23"/>
      <c r="H41" s="29"/>
      <c r="I41" s="23"/>
      <c r="J41" s="23"/>
      <c r="K41" s="23"/>
      <c r="L41" s="23"/>
      <c r="M41" s="23"/>
    </row>
    <row r="42" spans="1:13" s="2" customFormat="1" ht="20.100000000000001" customHeight="1">
      <c r="A42" s="30"/>
      <c r="B42" s="30"/>
      <c r="C42" s="31"/>
      <c r="D42" s="23"/>
      <c r="E42" s="23"/>
      <c r="F42" s="23"/>
      <c r="G42" s="23"/>
      <c r="H42" s="29"/>
      <c r="I42" s="23"/>
      <c r="J42" s="23"/>
      <c r="K42" s="23"/>
      <c r="L42" s="23"/>
      <c r="M42" s="23"/>
    </row>
    <row r="43" spans="1:13" s="2" customFormat="1" ht="20.100000000000001" customHeight="1">
      <c r="A43" s="30"/>
      <c r="B43" s="30"/>
      <c r="C43" s="31"/>
      <c r="D43" s="23"/>
      <c r="E43" s="23"/>
      <c r="F43" s="23"/>
      <c r="G43" s="23"/>
      <c r="H43" s="29"/>
      <c r="I43" s="23"/>
      <c r="J43" s="23"/>
      <c r="K43" s="23"/>
      <c r="L43" s="23"/>
      <c r="M43" s="23"/>
    </row>
    <row r="44" spans="1:13" s="2" customFormat="1" ht="20.100000000000001" customHeight="1">
      <c r="A44" s="30"/>
      <c r="B44" s="30"/>
      <c r="C44" s="31"/>
      <c r="D44" s="23"/>
      <c r="E44" s="23"/>
      <c r="F44" s="23"/>
      <c r="G44" s="23"/>
      <c r="H44" s="29"/>
      <c r="I44" s="23"/>
      <c r="J44" s="23"/>
      <c r="K44" s="23"/>
      <c r="L44" s="23"/>
      <c r="M44" s="23"/>
    </row>
    <row r="45" spans="1:13" s="2" customFormat="1" ht="20.100000000000001" customHeight="1">
      <c r="A45" s="30"/>
      <c r="B45" s="30"/>
      <c r="C45" s="31"/>
      <c r="D45" s="23"/>
      <c r="E45" s="23"/>
      <c r="F45" s="23"/>
      <c r="G45" s="23"/>
      <c r="H45" s="29"/>
      <c r="I45" s="23"/>
      <c r="J45" s="23"/>
      <c r="K45" s="23"/>
      <c r="L45" s="23"/>
      <c r="M45" s="23"/>
    </row>
    <row r="46" spans="1:13" s="2" customFormat="1" ht="20.100000000000001" customHeight="1">
      <c r="A46" s="30"/>
      <c r="B46" s="30"/>
      <c r="C46" s="31"/>
      <c r="D46" s="23"/>
      <c r="E46" s="23"/>
      <c r="F46" s="23"/>
      <c r="G46" s="23"/>
      <c r="H46" s="29"/>
      <c r="I46" s="23"/>
      <c r="J46" s="23"/>
      <c r="K46" s="23"/>
      <c r="L46" s="23"/>
      <c r="M46" s="23"/>
    </row>
    <row r="47" spans="1:13" s="2" customFormat="1" ht="20.100000000000001" customHeight="1">
      <c r="A47" s="30"/>
      <c r="B47" s="30"/>
      <c r="C47" s="31"/>
      <c r="D47" s="23"/>
      <c r="E47" s="23"/>
      <c r="F47" s="23"/>
      <c r="G47" s="23"/>
      <c r="H47" s="29"/>
      <c r="I47" s="23"/>
      <c r="J47" s="23"/>
      <c r="K47" s="23"/>
      <c r="L47" s="23"/>
      <c r="M47" s="23"/>
    </row>
    <row r="48" spans="1:13" s="2" customFormat="1" ht="20.100000000000001" customHeight="1">
      <c r="A48" s="30"/>
      <c r="B48" s="30"/>
      <c r="C48" s="31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s="2" customFormat="1" ht="20.100000000000001" customHeight="1">
      <c r="A49" s="23"/>
      <c r="B49" s="23"/>
      <c r="C49" s="32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2" customFormat="1" ht="20.100000000000001" customHeight="1">
      <c r="A50" s="23"/>
      <c r="B50" s="23"/>
      <c r="C50" s="32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2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2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>
      <c r="A53" s="23"/>
      <c r="B53" s="23"/>
      <c r="C53" s="32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20</vt:i4>
      </vt:variant>
    </vt:vector>
  </HeadingPairs>
  <TitlesOfParts>
    <vt:vector size="25" baseType="lpstr">
      <vt:lpstr>3لغات</vt:lpstr>
      <vt:lpstr>3آ.ف</vt:lpstr>
      <vt:lpstr>2ع.ت3</vt:lpstr>
      <vt:lpstr>2ع.ت2</vt:lpstr>
      <vt:lpstr>2ع.ت1</vt:lpstr>
      <vt:lpstr>'2ع.ت1'!kh_note</vt:lpstr>
      <vt:lpstr>'2ع.ت2'!kh_note</vt:lpstr>
      <vt:lpstr>'2ع.ت3'!kh_note</vt:lpstr>
      <vt:lpstr>'3آ.ف'!kh_note</vt:lpstr>
      <vt:lpstr>'3لغات'!kh_note</vt:lpstr>
      <vt:lpstr>'2ع.ت1'!pos_cof</vt:lpstr>
      <vt:lpstr>'2ع.ت2'!pos_cof</vt:lpstr>
      <vt:lpstr>'2ع.ت3'!pos_cof</vt:lpstr>
      <vt:lpstr>'3آ.ف'!pos_cof</vt:lpstr>
      <vt:lpstr>'3لغات'!pos_cof</vt:lpstr>
      <vt:lpstr>'2ع.ت1'!pos_mat</vt:lpstr>
      <vt:lpstr>'2ع.ت2'!pos_mat</vt:lpstr>
      <vt:lpstr>'2ع.ت3'!pos_mat</vt:lpstr>
      <vt:lpstr>'3آ.ف'!pos_mat</vt:lpstr>
      <vt:lpstr>'3لغات'!pos_mat</vt:lpstr>
      <vt:lpstr>'2ع.ت1'!Zone_d_impression</vt:lpstr>
      <vt:lpstr>'2ع.ت2'!Zone_d_impression</vt:lpstr>
      <vt:lpstr>'2ع.ت3'!Zone_d_impression</vt:lpstr>
      <vt:lpstr>'3آ.ف'!Zone_d_impression</vt:lpstr>
      <vt:lpstr>'3لغات'!Zone_d_impression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2013-11-15T20:51:13Z</cp:lastPrinted>
  <dcterms:created xsi:type="dcterms:W3CDTF">2013-11-15T16:09:55Z</dcterms:created>
  <dcterms:modified xsi:type="dcterms:W3CDTF">2013-12-25T12:05:17Z</dcterms:modified>
</cp:coreProperties>
</file>